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autoCompressPictures="0"/>
  <mc:AlternateContent xmlns:mc="http://schemas.openxmlformats.org/markup-compatibility/2006">
    <mc:Choice Requires="x15">
      <x15ac:absPath xmlns:x15ac="http://schemas.microsoft.com/office/spreadsheetml/2010/11/ac" url="https://gi7.sharepoint.com/sites/I_B75-Vergaberecht/Freigegebene Dokumente/Vergaben ab 2008/2026 Vergaben/EU - DE MUC IG3 202604 Webdesign/Vergabeunterlagen/"/>
    </mc:Choice>
  </mc:AlternateContent>
  <xr:revisionPtr revIDLastSave="481" documentId="8_{4FDC074A-FA6D-4B38-8638-8CBCE397BBD3}" xr6:coauthVersionLast="47" xr6:coauthVersionMax="47" xr10:uidLastSave="{AD95B133-6646-40AC-A510-FA85BDA5166E}"/>
  <bookViews>
    <workbookView xWindow="-120" yWindow="-120" windowWidth="29040" windowHeight="15720" xr2:uid="{00000000-000D-0000-FFFF-FFFF00000000}"/>
  </bookViews>
  <sheets>
    <sheet name="Anleitung" sheetId="6" r:id="rId1"/>
    <sheet name="Teil 1 Leistungskriterien" sheetId="2" r:id="rId2"/>
    <sheet name="Teil 2 Konzeptkriterien" sheetId="3" r:id="rId3"/>
    <sheet name="Teil 3 Preisblatt" sheetId="5" r:id="rId4"/>
    <sheet name="Auswertung" sheetId="4" r:id="rId5"/>
    <sheet name="Matrix Einzelvergaben Los 2"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2" i="4" l="1"/>
  <c r="D42" i="2"/>
  <c r="D25" i="2"/>
  <c r="E10" i="4" l="1"/>
  <c r="C9" i="5"/>
  <c r="B5" i="4"/>
  <c r="B5" i="5"/>
  <c r="C8" i="3"/>
  <c r="D10" i="4"/>
  <c r="D13" i="4" s="1"/>
  <c r="H17" i="7"/>
  <c r="G17" i="7"/>
  <c r="G16" i="3"/>
  <c r="H16" i="3"/>
  <c r="E11" i="4" s="1"/>
  <c r="E13" i="4" l="1"/>
</calcChain>
</file>

<file path=xl/sharedStrings.xml><?xml version="1.0" encoding="utf-8"?>
<sst xmlns="http://schemas.openxmlformats.org/spreadsheetml/2006/main" count="221" uniqueCount="171">
  <si>
    <t>Anleitung zum Ausfüllen des Formulars, Hinweise zur Wertung</t>
  </si>
  <si>
    <t>Farblegende</t>
  </si>
  <si>
    <t> </t>
  </si>
  <si>
    <t>Gelbe Felder sind vom Bewerber auszufüllen.</t>
  </si>
  <si>
    <t>Blaue Felder werden durch die Vergabestelle ausgefüllt.</t>
  </si>
  <si>
    <t>Ja/Nein</t>
  </si>
  <si>
    <t>Ja</t>
  </si>
  <si>
    <t>Name des*der Bieter*in:</t>
  </si>
  <si>
    <t>A</t>
  </si>
  <si>
    <r>
      <rPr>
        <b/>
        <sz val="8"/>
        <color theme="1"/>
        <rFont val="Verdana"/>
        <family val="2"/>
      </rPr>
      <t>Verfügbarkeit</t>
    </r>
    <r>
      <rPr>
        <sz val="8"/>
        <color theme="1"/>
        <rFont val="Verdana"/>
        <family val="2"/>
      </rPr>
      <t xml:space="preserve">
Steht die Hauptansprechperson in der Umsetzungsphase des Designs für kurzfristige Projektabsprachen (z. B. Rückfragen von Entwickler*innen) zur Verfügung?</t>
    </r>
  </si>
  <si>
    <t>B</t>
  </si>
  <si>
    <t>Projektreferenz:
URL:</t>
  </si>
  <si>
    <t>Punktzahl (Abschnitt C2)</t>
  </si>
  <si>
    <t>100% der max. Bewertungspunkte</t>
  </si>
  <si>
    <t>70% der max. Bewertungspunkte</t>
  </si>
  <si>
    <t>40% der max. Bewertungspunkte</t>
  </si>
  <si>
    <t>0% der max. Bewertungspunkte</t>
  </si>
  <si>
    <t>Angaben des*der Bieter*in</t>
  </si>
  <si>
    <t>max. erreichbare Punktzahl</t>
  </si>
  <si>
    <t>erreichte Punktzahl</t>
  </si>
  <si>
    <r>
      <rPr>
        <b/>
        <sz val="8"/>
        <color theme="1"/>
        <rFont val="Calibri"/>
        <family val="2"/>
        <scheme val="minor"/>
      </rPr>
      <t xml:space="preserve">Leistungen für KI-Such-Interface
</t>
    </r>
    <r>
      <rPr>
        <sz val="8"/>
        <color theme="1"/>
        <rFont val="Calibri"/>
        <family val="2"/>
        <scheme val="minor"/>
      </rPr>
      <t xml:space="preserve">
Das Goethe-Institut beabsichtigt die Einführung eines KI-gestütztes Such-Interface für das Webangebot „Mein Weg nach Deutschland“. Ziel ist es, Nutzer*innen bei der schnellen, verständlichen und zuverlässigen Beantwortung von Fragen zum Ankommen, Leben und Arbeiten in Deutschland zu unterstützen.
</t>
    </r>
    <r>
      <rPr>
        <b/>
        <sz val="8"/>
        <color theme="1"/>
        <rFont val="Calibri"/>
        <family val="2"/>
        <scheme val="minor"/>
      </rPr>
      <t>1) Interpretation der Leistung</t>
    </r>
    <r>
      <rPr>
        <sz val="8"/>
        <color theme="1"/>
        <rFont val="Calibri"/>
        <family val="2"/>
        <scheme val="minor"/>
      </rPr>
      <t xml:space="preserve">
Beschreiben Sie aus der Perspektive Ihres jeweiligen Leistungsbereichs (Los 1 und/oder Los 2), wie Sie das in der Ausschreibung definierte Leistungspektrum interpretieren und auf eine mögliche Beauftragung für das Goethe‑Institut anwenden würden.
</t>
    </r>
    <r>
      <rPr>
        <b/>
        <sz val="8"/>
        <color theme="1"/>
        <rFont val="Calibri"/>
        <family val="2"/>
        <scheme val="minor"/>
      </rPr>
      <t>2) Anforderungen</t>
    </r>
    <r>
      <rPr>
        <sz val="8"/>
        <color theme="1"/>
        <rFont val="Calibri"/>
        <family val="2"/>
        <scheme val="minor"/>
      </rPr>
      <t xml:space="preserve">
Welche Anforderungen sollten aus Ihrer fachlichen Sicht an ein KI‑gestütztes Such‑Interface gestellt werden?
Skizzieren Sie die Ausführung in Stichpunkten (max. 400 Wörter). Bitte beachten Sie: Es werden keine konkreten technischen Lösungen, Implementierungen oder Designentwürfe erwartet, sondern eine fachliche Einordnung der geforderten Leistungen.
</t>
    </r>
  </si>
  <si>
    <r>
      <rPr>
        <b/>
        <sz val="8"/>
        <rFont val="Calibri"/>
        <family val="2"/>
        <scheme val="minor"/>
      </rPr>
      <t>Design Komponente: Kontaktdaten- und Öffnungszeiten</t>
    </r>
    <r>
      <rPr>
        <sz val="8"/>
        <rFont val="Calibri"/>
        <family val="2"/>
        <scheme val="minor"/>
      </rPr>
      <t xml:space="preserve">
Das Goethe‑Institut beabsichtigt, die Darstellung von Kontaktdaten und Öffnungszeiten auf den Länderwebsites zu vereinheitlichen und als wiederverwendbare Komponente in der Design Library abzubilden.
</t>
    </r>
    <r>
      <rPr>
        <b/>
        <sz val="8"/>
        <rFont val="Calibri"/>
        <family val="2"/>
        <scheme val="minor"/>
      </rPr>
      <t xml:space="preserve">1) Analyse der aktuellen Darstellung
</t>
    </r>
    <r>
      <rPr>
        <sz val="8"/>
        <rFont val="Calibri"/>
        <family val="2"/>
        <scheme val="minor"/>
      </rPr>
      <t xml:space="preserve">Analysieren Sie die aktuelle Darstellung von Kontaktdaten und Öffnungszeiten auf goethe.de/istanbul, insbesondere auf folgenden Seiten: 
- Startseite (https://www.goethe.de/istanbul)
- Kursseite (https://www.goethe.de/ins/tr/de/sta/ist/kur.html)
- Bibliotheksseite (https://www.goethe.de/ins/tr/de/sta/ist/bib.html)
- Kontakt und Öffnungszeiten (https://www.goethe.de/ins/tr/de/sta/ist/ueb/kon.html)
Formulieren Sie zentrale Herausforderungen, z. B.  Konsistenz, Layout‑Varianz, Verständlichkeit, Barrierefreiheit oder Mehrsprachigkeit (max. 200 Wörter)
</t>
    </r>
    <r>
      <rPr>
        <b/>
        <sz val="8"/>
        <rFont val="Calibri"/>
        <family val="2"/>
        <scheme val="minor"/>
      </rPr>
      <t>2) Vorschlag für standardisierte Komponente</t>
    </r>
    <r>
      <rPr>
        <sz val="8"/>
        <rFont val="Calibri"/>
        <family val="2"/>
        <scheme val="minor"/>
      </rPr>
      <t xml:space="preserve">
Entwickeln Sie einen Vorschlag, wie eine standardisierte Komponente für Kontaktdaten und Öffnungszeiten gestaltet und in der Design Library integriert werden kann. Optional kann eine Low‑Fidelity‑Skizze beigefügt werden. Ihre Ausführung soll max. 200 Wörter umfassen (zzgl. max. 1 Skizze).</t>
    </r>
  </si>
  <si>
    <r>
      <rPr>
        <b/>
        <sz val="8"/>
        <rFont val="Calibri"/>
        <family val="2"/>
        <scheme val="minor"/>
      </rPr>
      <t>Designadaption: Produkttemplates</t>
    </r>
    <r>
      <rPr>
        <sz val="8"/>
        <rFont val="Calibri"/>
        <family val="2"/>
        <scheme val="minor"/>
      </rPr>
      <t xml:space="preserve">
Die Länderwebsites des Goethe‑Instituts und das Webangebot „Mein Weg nach Deutschland“ nutzen ein identisches Gestaltungsraster und dieselben Outputtypes. Das Goethe‑Institut möchte evaluieren, inwieweit dieser Ansatz auch für weitere Projekttemplates geeignet ist.
</t>
    </r>
    <r>
      <rPr>
        <b/>
        <sz val="8"/>
        <rFont val="Calibri"/>
        <family val="2"/>
        <scheme val="minor"/>
      </rPr>
      <t>1) Vor- und Nachteile</t>
    </r>
    <r>
      <rPr>
        <sz val="8"/>
        <rFont val="Calibri"/>
        <family val="2"/>
        <scheme val="minor"/>
      </rPr>
      <t xml:space="preserve">
Nennen Sie drei Vorteile und drei Nachteile eines einheitlichen Rasters und einheitlicher Output‑Typen für verschiedene Produkttemplates (Stichpunkte, max. 150 Wörter).
</t>
    </r>
    <r>
      <rPr>
        <b/>
        <sz val="8"/>
        <rFont val="Calibri"/>
        <family val="2"/>
        <scheme val="minor"/>
      </rPr>
      <t>2) Analyse eines Beispielprojekts</t>
    </r>
    <r>
      <rPr>
        <sz val="8"/>
        <rFont val="Calibri"/>
        <family val="2"/>
        <scheme val="minor"/>
      </rPr>
      <t xml:space="preserve">
Analysieren Sie das Projekt Solitude (www.goethe.de/solitude) und beurteilen Sie, ob eine Umsetzung im bestehenden Raster möglich erscheint. Skizzieren Sie zudem Ihr Vorgehen sowie die Leistungen, die Sie im Falle einer Designadaption erbringen würden. (Stichpunkte, max. 250 Wörter). </t>
    </r>
  </si>
  <si>
    <t>Teil 3: Preis</t>
  </si>
  <si>
    <t>Erzielte Punkte (vom Auftraggeber auszufüllen)</t>
  </si>
  <si>
    <t xml:space="preserve">Hinweis: Die Tabelle wird zur Auswertung vom Auftraggeber ausgefüllt. </t>
  </si>
  <si>
    <t>Alle allgemeinen Ausschlusskriterien erfüllt?</t>
  </si>
  <si>
    <t>Maximal mögliche Punktzahl</t>
  </si>
  <si>
    <t>Erreichte Bewertungspunkte des*der Bieter*in</t>
  </si>
  <si>
    <t>Gesamtpunktzahl</t>
  </si>
  <si>
    <t>Auswertung für Bieter*innen aus Los 2</t>
  </si>
  <si>
    <t>Ausschlusskriterien für Los 2 erfüllt?</t>
  </si>
  <si>
    <t>Los 2: Einzelvergaben bis zu einer geschätzten Auftragssumme von 5.000 EUR netto</t>
  </si>
  <si>
    <t xml:space="preserve">Hinweis: Die Tabelle wird bei der Einzelvergabe vom Auftraggeber ausgefüllt. </t>
  </si>
  <si>
    <t>Gewichtung</t>
  </si>
  <si>
    <t>Zeitrahmen</t>
  </si>
  <si>
    <t>Nein</t>
  </si>
  <si>
    <t>Los 2: Einzelvergaben ab einer geschätzten Auftragssumme von über 5.000 EUR netto
Durchführung eines Mini-Wettbewerbs. Die Bieter des jeweiligen Loses werden aufgefordert ein Kurzkonzept einzureichen in dem das Vorgehen/Methodik, Zeitrahmen und erste Ideen dargestellt werden.</t>
  </si>
  <si>
    <t>Erreichte Punkte des*der Bieter*in</t>
  </si>
  <si>
    <t>Vorgehen/ Methodik</t>
  </si>
  <si>
    <t>100% der max. Punkte
Der*die Bieter*in schlägt eine klar nachvollziehbare und effiziente Methodik vor, das Gesamtvorgehen ist schlüssig und zielführend.</t>
  </si>
  <si>
    <t>70% der max. Punkte
Der*die Bieter*in schlägt eine klar nachvollziehbare und effiziente Methodik vor, im Gesamtvorgehen ist allerdings nicht der gesamte Umfang berücksicht.</t>
  </si>
  <si>
    <t>40% der max. Punkte
Der*die Bieter*in schlägt eine handhabbare Lösung vor.</t>
  </si>
  <si>
    <t>0% der max. Punkte
Der*die Bieter*in schlägt eine nicht handhabbare Lösung vor.</t>
  </si>
  <si>
    <t>100% der max. Punkte
Der*die Bieter*in kann das Vorhaben im avisierten Zeitrahmen umsetzen und stellt einen vollständigen schlüssigen Zeitplan dar.</t>
  </si>
  <si>
    <t xml:space="preserve">70% der max. Punkte
Der*die Bieter*in kann das Vorhaben im avisierten Zeitrahmen umsetzen und stellt einen schlüssigen Zeitplan dar, der allerdings nicht vollständig ist. </t>
  </si>
  <si>
    <t>40% der max. Punkte
Der*die Bieter*in stellt einen vollständigen und schlüssigen Zeitplan dar, kann das Vorhaben allerdings nicht vollständig im anvisierten Zeitrahmen erfüllen.</t>
  </si>
  <si>
    <t>0% der max. Punkte
Der*die Bieter*in schlägt einen nicht handhabbaren Zeitplan vor.</t>
  </si>
  <si>
    <t>erste Ideen</t>
  </si>
  <si>
    <t>100% der max. Punkte
Der*die Bieter*in stellt ästethisch ansprechende, klar nachvollziehbare, effiziente, methodisch korrekte und zielführende Ideen dar.</t>
  </si>
  <si>
    <t>70% der max. Punkte
Der*die Bieter*in stellt ästethisch ansprechende, klar nachvollziehbare, effiziente, methodisch korrekte und zielführende Ideen dar. allerdings ist der geforderte Umfang nicht berücksichtigt.</t>
  </si>
  <si>
    <t>40% der max. Punkte
Der*die Bieter*in stellt handhabbare Ideen dar.</t>
  </si>
  <si>
    <t>0% der max. Punkte
Der*die Bieter*in stellt nicht handhabbare Ideen dar.</t>
  </si>
  <si>
    <t>Bewertungsmatrix
für die Ausschreibung: Web-Design für das Goethe-Institut</t>
  </si>
  <si>
    <r>
      <rPr>
        <b/>
        <sz val="8"/>
        <color theme="1"/>
        <rFont val="Verdana"/>
        <family val="2"/>
      </rPr>
      <t>Sprachkenntnisse</t>
    </r>
    <r>
      <rPr>
        <sz val="8"/>
        <color theme="1"/>
        <rFont val="Verdana"/>
        <family val="2"/>
      </rPr>
      <t xml:space="preserve">
Haben alle im Projekt eingesetzten Mitarbeiter*innen Deutschkennt</t>
    </r>
    <r>
      <rPr>
        <sz val="8"/>
        <rFont val="Verdana"/>
        <family val="2"/>
      </rPr>
      <t>nisse auf muttersprachlichem Niveau und Englischkenntnisse mindestens auf B2-Niveau</t>
    </r>
    <r>
      <rPr>
        <sz val="8"/>
        <color theme="1"/>
        <rFont val="Verdana"/>
        <family val="2"/>
      </rPr>
      <t>?</t>
    </r>
  </si>
  <si>
    <t>0 Punkte – Keine nachweisbare Projekterfahrung in den genannten Märkten.
1 Punkt – Nachweisbare Projekterfahrung in einem der genannten Märkte.
2 Punkte – Nachweisbare Projekterfahrung in zwei der genannten Märkte.
3 Punkte – Nachweisbare Projekterfahrung in drei der genannten Märkte.
4 Punkte – Nachweisbare Projekterfahrung in vier der genannten Märkte.
5 Punkte – Nachweisbare Projekterfahrung in allen fünf genannten Märkten.</t>
  </si>
  <si>
    <r>
      <t>Leistungskriterien</t>
    </r>
    <r>
      <rPr>
        <b/>
        <sz val="14"/>
        <rFont val="Verdana"/>
        <family val="2"/>
      </rPr>
      <t xml:space="preserve">
für die Ausschreibung: Web-Design für das Goethe-Institut</t>
    </r>
  </si>
  <si>
    <t>Teil 1: Leistungskriterien</t>
  </si>
  <si>
    <t>Name des Kriteriums</t>
  </si>
  <si>
    <t>A- oder B-Kriterium</t>
  </si>
  <si>
    <t>Zuschlagskriterium Preis
für die Ausschreibung: Web-Design für das Goethe-Institut</t>
  </si>
  <si>
    <t>Konzeptkriterien
für die Ausschreibung: Web-Design für das Goethe-Institut</t>
  </si>
  <si>
    <t>Teil 2: Konzeptkriterien</t>
  </si>
  <si>
    <t>Referenzkunde: Goethe-Institut e.V., Ansprechpartnerin: Sonja Scharfenberg, Projekt: Optimierung der Produktseiten für Sprachkurse, Okt-Dez 2024
Kurzbeschreibung:
- Lorem ipsum dolor sit amet, consetetur sadipscing elitr.
- Sed diam nonumy eirmod tempor invidunt ut labore et dolore magna aliquyam erat, sed diam voluptua. At vero eos et accusam et justo duo dolores et ea rebum. 
- Stet clita kasd gubergren, no sea takimata sanctus est Lorem ipsum dolor sit amet. Lorem ipsum dolor sit amet, consetetur sadipscing elitr.
- Sed diam nonumy eirmod tempor invidunt ut labore et dolore magna aliquyam.</t>
  </si>
  <si>
    <t>Angabe bei A-Kriterien</t>
  </si>
  <si>
    <t>Punkteskala</t>
  </si>
  <si>
    <t>Nr. des Unter-kriteriums</t>
  </si>
  <si>
    <t>Angaben des Bieters</t>
  </si>
  <si>
    <t>Erreichbare Punkte bei B-Kriterien</t>
  </si>
  <si>
    <t>B2.1</t>
  </si>
  <si>
    <t>B2.2</t>
  </si>
  <si>
    <t>C2.1</t>
  </si>
  <si>
    <t>C2.2</t>
  </si>
  <si>
    <t>C2.3</t>
  </si>
  <si>
    <t>C2.4</t>
  </si>
  <si>
    <t>C2.5</t>
  </si>
  <si>
    <t>C2.6</t>
  </si>
  <si>
    <t>C2.7</t>
  </si>
  <si>
    <t>C.2.8</t>
  </si>
  <si>
    <t>C2.9</t>
  </si>
  <si>
    <t>C2.10</t>
  </si>
  <si>
    <r>
      <rPr>
        <b/>
        <sz val="8"/>
        <color rgb="FF000000"/>
        <rFont val="Verdana"/>
        <family val="2"/>
      </rPr>
      <t xml:space="preserve">Privacy by Design
</t>
    </r>
    <r>
      <rPr>
        <sz val="8"/>
        <color rgb="FF000000"/>
        <rFont val="Verdana"/>
        <family val="2"/>
      </rPr>
      <t xml:space="preserve">
Bitte stellen Sie die Erfahrung des vorgesehenen Teams in der datenschutz‑ und sicherheitsorientierten Konzeption und Gestaltung von Webangeboten dar, insbesondere
– bei der Entwicklung nutzerfreundlicher Consent‑Prozesse,
– von Datenflüssen sowie
– sicherheitsrelevanter Interaktionsdesigns.
Geben Sie dazu mindestens eine Referenz aus den letzten drei Jahren mit Angabe des Referenzauftraggebers an.
Max. 100 Wörter</t>
    </r>
  </si>
  <si>
    <r>
      <rPr>
        <b/>
        <sz val="8"/>
        <color theme="1"/>
        <rFont val="Verdana"/>
        <family val="2"/>
      </rPr>
      <t xml:space="preserve">Nachhaltigkeit </t>
    </r>
    <r>
      <rPr>
        <sz val="8"/>
        <color theme="1"/>
        <rFont val="Verdana"/>
        <family val="2"/>
      </rPr>
      <t xml:space="preserve">
Bitte stellen Sie die Kenntnisse und Erfahrungen des vorgesehenen Teams in der Anwendung von Prinzipien des nachhaltigen Webdesigns dar sowie darin, die Auswirkungen von Designentscheidungen auf die Nachhaltigkeit einer Website zu berücksichtigen.
Geben Sie dazu mindestens eine Referenz aus den letzten drei Jahren mit Angabe des Referenzauftraggebers und unter Darstellung der angewandten Prinzipien an.
Max. 100 Wörter 
</t>
    </r>
  </si>
  <si>
    <t>Los 2 Preisblatt</t>
  </si>
  <si>
    <t>Wertungs-preis</t>
  </si>
  <si>
    <t>Preispositionen</t>
  </si>
  <si>
    <t>Wertung der Gesamtpunktzahl</t>
  </si>
  <si>
    <t>Bewerber*innen die nicht alle Ausschlusskriterien erfüllen, werden zwingend von der Bewertung ausgeschlossen.
Die Gesamtpunktzahl ergibt sich aus der Summe der erzielten Punkte aus dem Tabellenblatt "Teil 1 Leistungskriterien", "Teil 2 Konzeptkriterien" und "Teil 3 Preiskriterium". Die Gewichtung des Preises beträgt 40 %, Leistungs- und Konzeptkriterien haben zusammen eine Gewichtung von 60 %.</t>
  </si>
  <si>
    <t>Auswertung</t>
  </si>
  <si>
    <t>Kriterien</t>
  </si>
  <si>
    <t>Gesamtpunktzahl im Rahmen des ursprünglichen Vergabeverfahrens</t>
  </si>
  <si>
    <t>Matrix für die Vergabe von Einzelaufträgen im Los 2</t>
  </si>
  <si>
    <t>Bewertungsmatrix für Einzelaufträge Los 2
im Rahmenvertrag: Web-Design für das Goethe-Institut</t>
  </si>
  <si>
    <t>Bewertungsmatrix Einzelvergaben Los 2</t>
  </si>
  <si>
    <r>
      <rPr>
        <b/>
        <sz val="8"/>
        <color rgb="FF000000"/>
        <rFont val="Verdana"/>
        <family val="2"/>
      </rPr>
      <t>Auswertung</t>
    </r>
    <r>
      <rPr>
        <sz val="8"/>
        <color rgb="FF000000"/>
        <rFont val="Verdana"/>
        <family val="2"/>
      </rPr>
      <t xml:space="preserve">
Diese Tabelle wird von der Vergabestelle ausgefüllt. Das Erfüllen der Ausschlusskriterien werden durch die Vergabestelle überprüft.</t>
    </r>
  </si>
  <si>
    <r>
      <rPr>
        <b/>
        <sz val="8"/>
        <color rgb="FF000000"/>
        <rFont val="Verdana"/>
        <family val="2"/>
      </rPr>
      <t>Matrix Einzelvergaben (Los2)</t>
    </r>
    <r>
      <rPr>
        <sz val="8"/>
        <color rgb="FF000000"/>
        <rFont val="Verdana"/>
        <family val="2"/>
      </rPr>
      <t xml:space="preserve">
Diese Tabelle zeigt das Verfahren und die Bewertungskriterien für Einzelvergaben im Los 2.</t>
    </r>
  </si>
  <si>
    <t>Konzeptkriterien Los 2
(Nur auszufüllen, wenn Sie sich auf Los 2 bewerben)</t>
  </si>
  <si>
    <r>
      <rPr>
        <b/>
        <sz val="8"/>
        <color rgb="FF000000"/>
        <rFont val="Verdana"/>
        <family val="2"/>
      </rPr>
      <t>Teil 2 Konzeptkriterien</t>
    </r>
    <r>
      <rPr>
        <sz val="8"/>
        <color rgb="FF000000"/>
        <rFont val="Verdana"/>
        <family val="2"/>
      </rPr>
      <t xml:space="preserve">
Die angebotene Leistung wird darüber hinaus anhand der Ausführungen des Bieters zu den verschiedenen Konzeptkriterien bewertet. Die Konzeptkriterien sind Aufgabenstellungen, die sich an der Leistungsbeschreibung orientieren und realistische Szenarien abbilden, die sich im Rahmen der Leistungserbringung ergeben können.</t>
    </r>
  </si>
  <si>
    <t>Wertungsskala</t>
  </si>
  <si>
    <t>Die Ausführungen zeigen ein sehr gutes Verständnis der Problemstellung. Die Anforderungen sind fachlich fundiert, vollständig und überzeugend hergeleitet. Die Darstellung ist klar strukturiert, nachvollziehbar und weist einen hohen Praxisbezug auf.</t>
  </si>
  <si>
    <t>Die Ausführungen zeigen ein gutes Verständnis der Problemstellung. Die Anforderungen sind überwiegend nachvollziehbar hergeleitet, jedoch nicht in allen Aspekten vollständig oder vertieft. Die Darstellung ist insgesamt klar und strukturiert.</t>
  </si>
  <si>
    <t>Die Ausführungen zeigen ein eingeschränktes Verständnis der Problemstellung. Anforderungen werden nur teilweise oder oberflächlich dargestellt. Die Darstellung ist nur eingeschränkt nachvollziehbar oder weist strukturelle Defizite auf.</t>
  </si>
  <si>
    <t>Die Ausführungen lassen kein ausreichendes Verständnis der Problemstellung erkennen oder sind nicht geeignet, die Anforderungen des Auftrags abzubilden.</t>
  </si>
  <si>
    <t>Nr. des Kriteriums</t>
  </si>
  <si>
    <r>
      <rPr>
        <b/>
        <sz val="8"/>
        <color theme="1"/>
        <rFont val="Calibri"/>
        <family val="2"/>
        <scheme val="minor"/>
      </rPr>
      <t>Vorgaben zu den Konzeptkriterien und Wertungsmatrix:</t>
    </r>
    <r>
      <rPr>
        <sz val="8"/>
        <color theme="1"/>
        <rFont val="Calibri"/>
        <family val="2"/>
        <scheme val="minor"/>
      </rPr>
      <t xml:space="preserve">
Bitte berücksichtigen Sie die maximale Wortanzahl und legen Sie Anlagen nur bei, wenn dies explizit gefordert ist. Um die Anlagen zuordnen zu können, müssen diese über die Nennung des Dateinamens in diesem Dokument referenziert werden. 
Arbeitsproben (Skizzen) müssen als PNG oder PDF-Datei den Ausschreibungsunterlagen angefügt werden. Ein Link zu einem Prototypen kann nicht gewertet werden, da dieser nach Ablauf der Bewerbungsfrist anpassbar ist.
Die Bewertung der eingereichten Ausführungen zu den einzelnen Konzeptkriterien erfolgt anhand der folgenden inhaltlichen Wertungsmaßstäbe sowie der abgestuften Wertungsskala:
- fachliche Durchdringung der Problemstellung
- Ableitung geeigneter Anforderungen
- Nachvollziehbarkeit und Struktur
- Praxisbezug und Umsetzbarkeit
</t>
    </r>
  </si>
  <si>
    <t>Punktzahl (Abschnitt A2)</t>
  </si>
  <si>
    <t>A2.11</t>
  </si>
  <si>
    <t>A2.10</t>
  </si>
  <si>
    <t>A2.9</t>
  </si>
  <si>
    <t>A2.8</t>
  </si>
  <si>
    <t>A2.7</t>
  </si>
  <si>
    <t>A2.6</t>
  </si>
  <si>
    <t>A2.5</t>
  </si>
  <si>
    <t>A2.4</t>
  </si>
  <si>
    <t>A2.3</t>
  </si>
  <si>
    <t>A2.2</t>
  </si>
  <si>
    <t>A2.1</t>
  </si>
  <si>
    <t>Beispiel A-Kriterium</t>
  </si>
  <si>
    <t>Beispiel ausgefülltes A-Kriterium</t>
  </si>
  <si>
    <t>Beispiel B-Kriterium</t>
  </si>
  <si>
    <t>Bespiel ausgefülltes B-Kriterium</t>
  </si>
  <si>
    <t>Teil 3: Preisblatt</t>
  </si>
  <si>
    <r>
      <t xml:space="preserve">Alle Unternehmen, mit denen ein Rahmenvertrag für Los 2 abgeschlossen wurde, werden per Mail aufgefordert, ein Angebot abzugeben. Die Auftragsanfrage erfolgt mit einer Vorlaufzeit von mind. 2 Werktagen.
</t>
    </r>
    <r>
      <rPr>
        <b/>
        <sz val="9"/>
        <color theme="1"/>
        <rFont val="Calibri"/>
        <family val="2"/>
        <scheme val="minor"/>
      </rPr>
      <t>Bei Aufträgen bis zu einer geschätzten Auftragssume von bis zu 5.000 EUR netto</t>
    </r>
    <r>
      <rPr>
        <sz val="9"/>
        <color theme="1"/>
        <rFont val="Calibri"/>
        <family val="2"/>
        <scheme val="minor"/>
      </rPr>
      <t xml:space="preserve"> e</t>
    </r>
    <r>
      <rPr>
        <b/>
        <sz val="9"/>
        <color theme="1"/>
        <rFont val="Calibri"/>
        <family val="2"/>
        <scheme val="minor"/>
      </rPr>
      <t>rfolgt die Vergabe des Einzelauftrags nach dem Kaskadenprinzip auf Grundlage der Gesamtbewertung aus dem ursprünglichen Vergabeverfahren</t>
    </r>
    <r>
      <rPr>
        <sz val="9"/>
        <color theme="1"/>
        <rFont val="Calibri"/>
        <family val="2"/>
        <scheme val="minor"/>
      </rPr>
      <t xml:space="preserve">. Der Einzelauftrag wird dem Auftragnehmer mit der höchsten Gesamtpunktzahl erteilt. Voraussetzung für die Vergabe des Einzelauftrags ist die Einhaltung des vom Auftraggeber festgelegten Leistungszeitraums; andernfalls wird das Angebot für diesen Einzelauftrag ausgeschlossen (Ausschlusskriterium). 
</t>
    </r>
    <r>
      <rPr>
        <b/>
        <sz val="9"/>
        <color theme="1"/>
        <rFont val="Calibri"/>
        <family val="2"/>
        <scheme val="minor"/>
      </rPr>
      <t>Bei Aufträgen ab einer geschätzten Auftragssumme von über 5.000 EUR netto wird ein Mini-Wettbewerb durchgeführt.</t>
    </r>
    <r>
      <rPr>
        <sz val="9"/>
        <color theme="1"/>
        <rFont val="Calibri"/>
        <family val="2"/>
        <scheme val="minor"/>
      </rPr>
      <t xml:space="preserve"> Die Bieter werden aufgefordert ein Kurzkonzept einzureichen, in dem das Vorgehen/Methodik, der Zeitrahmen inkl. Zeitplan und erste Ideen dargestellt werden. Die Auswertung und Gewichtung der einzelnen Kriterien ist unten beschrieben. Die Auftragsanfrage erfolgt mit einer Vorlaufzeit von mind. 5 Werktagen.</t>
    </r>
  </si>
  <si>
    <t>Ausschlusskriterium Leistungszeitraum:
Der AN kann das Vorhaben im vom AG festgelegten Leistungszeitraum umsetzen.</t>
  </si>
  <si>
    <t>Erreichte Gesamtpunktzahl des Auftragnehmers im Rahmen des ursprünglichen Vergabeverfahrens</t>
  </si>
  <si>
    <r>
      <rPr>
        <b/>
        <sz val="8"/>
        <color rgb="FF000000"/>
        <rFont val="Verdana"/>
        <family val="2"/>
      </rPr>
      <t>Generell</t>
    </r>
    <r>
      <rPr>
        <sz val="8"/>
        <color rgb="FF000000"/>
        <rFont val="Verdana"/>
        <family val="2"/>
      </rPr>
      <t xml:space="preserve">
Füllen Sie alle gelb markierten Felder in den Tabellenblättern vollständig und korrekt aus. Bei A-Kriterien ist eine Angabe mit „Ja“ oder „Nein“ erforderlich; teilweise müssen Sie zusätzlich Nachweise </t>
    </r>
    <r>
      <rPr>
        <sz val="8"/>
        <rFont val="Verdana"/>
        <family val="2"/>
      </rPr>
      <t>beifügen</t>
    </r>
    <r>
      <rPr>
        <sz val="8"/>
        <color rgb="FF000000"/>
        <rFont val="Verdana"/>
        <family val="2"/>
      </rPr>
      <t>. Bei Ausschlusskriterien führt ein „Nein“ zum Ausschluss. Bei Bewertungskriterien berechnet die Vergabestelle Ihre Gesamtpunktzahl.</t>
    </r>
  </si>
  <si>
    <r>
      <rPr>
        <b/>
        <sz val="8"/>
        <color theme="1"/>
        <rFont val="Verdana"/>
        <family val="2"/>
      </rPr>
      <t>Formulare, On-/Off-Boarding</t>
    </r>
    <r>
      <rPr>
        <sz val="8"/>
        <color theme="1"/>
        <rFont val="Verdana"/>
        <family val="2"/>
      </rPr>
      <t xml:space="preserve">
Bitte stellen Sie die Erfahrung des vorgesehenen Teams in der Konzeption und Umsetzung komplexer Formularstrecken sowie integrierter On‑ und Off‑Boarding‑Prozesse dar, einschließlich systemübergreifender Lösungen sowie – soweit einschlägig – im internationalen bzw. mehrsprachigen Kontext.
Beschreiben Sie Ihre Erfahrung mindestens anhand von einer Referenz aus den letzten drei Jahren mit Angabe des Referenzauftraggebers.
Max. 100 Wörter</t>
    </r>
  </si>
  <si>
    <r>
      <rPr>
        <b/>
        <sz val="8"/>
        <color theme="1"/>
        <rFont val="Verdana"/>
        <family val="2"/>
      </rPr>
      <t>Content-Management-System "Contens"</t>
    </r>
    <r>
      <rPr>
        <sz val="8"/>
        <color theme="1"/>
        <rFont val="Verdana"/>
        <family val="2"/>
      </rPr>
      <t xml:space="preserve">
Das Goethe-Institut setzt das Content-Management-System "Contens" ein. 
Bitte stellen Sie die Erfahrung des vorgesehenen Teams im Umgang mit dem Content‑Management‑System „Contens“ sowie in der Template‑Entwicklung hierfür dar.
Beschreiben Sie Ihre Erfahrung mindestens anhand von einer Referenz aus den letzten drei Jahren mit Angabe des Referenzauftraggebers.
Max. 100 Wörter</t>
    </r>
  </si>
  <si>
    <r>
      <rPr>
        <b/>
        <sz val="8"/>
        <color theme="1"/>
        <rFont val="Verdana"/>
        <family val="2"/>
      </rPr>
      <t>Skalierbarkeit</t>
    </r>
    <r>
      <rPr>
        <sz val="8"/>
        <color theme="1"/>
        <rFont val="Verdana"/>
        <family val="2"/>
      </rPr>
      <t xml:space="preserve">
Bitte stellen Sie die Erfahrung des vorgesehenen Teams in der Adaption und Weiterentwicklung bestehender Design‑Komponenten für weitere Projekte und Einsatzzwecke sowie in der Gestaltung skalierbarer Designs dar, die von Anfang an auf Wiederverwendbarkeit, Erweiterbarkeit und vielfältige Nutzungskontexte ausgelegt sind.
Beschreiben Sie Ihre Erfahrung mindestens anhand von einer Referenz aus den letzten drei Jahren mit Angabe des Referenzauftraggebers.
Max. 100 Wörter</t>
    </r>
  </si>
  <si>
    <r>
      <rPr>
        <b/>
        <sz val="8"/>
        <color theme="1"/>
        <rFont val="Verdana"/>
        <family val="2"/>
      </rPr>
      <t>Kollaboration</t>
    </r>
    <r>
      <rPr>
        <sz val="8"/>
        <color theme="1"/>
        <rFont val="Verdana"/>
        <family val="2"/>
      </rPr>
      <t xml:space="preserve">
Bitte stellen Sie die Erfahrung des vorgesehenen Teams in der kollaborativen Pflege und Weiterentwicklung einer Design‑Library für einen Kunden dar.
Beschreiben Sie Ihre Erfahrung mindestens anhand von einer Referenz aus den letzten drei Jahren mit Angabe des Referenzauftraggebers.
Max. 100 Wörter</t>
    </r>
  </si>
  <si>
    <r>
      <rPr>
        <b/>
        <sz val="8"/>
        <color theme="1"/>
        <rFont val="Verdana"/>
        <family val="2"/>
      </rPr>
      <t>Digitale Markenkommunikation</t>
    </r>
    <r>
      <rPr>
        <sz val="8"/>
        <color theme="1"/>
        <rFont val="Verdana"/>
        <family val="2"/>
      </rPr>
      <t xml:space="preserve">
Bitte stellen Sie die Erfahrung des vorgesehenen Teams in der Entwicklung und Sicherstellung einer konsistenten digitalen Markenkommunikation über die gesamte Customer Journey sowie über mehrere Touchpoints und plattformübergreifend in komplexen Markenökosystemen dar.
Beschreiben Sie Ihre Erfahrung mindestens anhand von einer Referenz aus den letzten drei Jahren mit Angabe des Referenzauftraggebers.
Max. 100 Wörter</t>
    </r>
  </si>
  <si>
    <r>
      <rPr>
        <b/>
        <sz val="8"/>
        <color theme="1"/>
        <rFont val="Verdana"/>
        <family val="2"/>
      </rPr>
      <t xml:space="preserve">Ticketsysteme
</t>
    </r>
    <r>
      <rPr>
        <sz val="8"/>
        <color theme="1"/>
        <rFont val="Verdana"/>
        <family val="2"/>
      </rPr>
      <t>Das Goethe-Institut kommuniziert mit den CMS-Integrationsdienstleistern über das Ticketsystem JIRA.
Bitte stellen Sie die Erfahrung des vorgesehenen Teams im Einsatz von Ticketsystemen dar, insbesondere im professionellen Projekt‑ und Betriebsumfeld sowie – soweit einschlägig – unter Nutzung von Atlassian JIRA oder vergleichbaren Systemen.
Beschreiben Sie Ihre Erfahrung mindestens anhand von einer Referenz aus den letzten drei Jahren mit Angabe des Referenzauftraggebers.
Beschreiben Sie zudem das Ticket-System.
Max. 100 Wörter</t>
    </r>
  </si>
  <si>
    <t>Wertungsmatrix (Anlage 2 zum Rahmenvertrag)
für die Ausschreibung: Web-Design für das Goethe-Institut</t>
  </si>
  <si>
    <r>
      <rPr>
        <b/>
        <sz val="8"/>
        <color rgb="FF000000"/>
        <rFont val="Verdana"/>
        <family val="2"/>
      </rPr>
      <t>Teil 1 Leistungskriterien</t>
    </r>
    <r>
      <rPr>
        <sz val="8"/>
        <color rgb="FF000000"/>
        <rFont val="Verdana"/>
        <family val="2"/>
      </rPr>
      <t xml:space="preserve">
Zur Überprüfung der Erfüllung der Leistungsanforderungen behalten wir uns vor,</t>
    </r>
    <r>
      <rPr>
        <sz val="8"/>
        <rFont val="Verdana"/>
        <family val="2"/>
      </rPr>
      <t xml:space="preserve"> Nachweise</t>
    </r>
    <r>
      <rPr>
        <sz val="8"/>
        <color rgb="FF000000"/>
        <rFont val="Verdana"/>
        <family val="2"/>
      </rPr>
      <t xml:space="preserve"> anzufordern.
</t>
    </r>
  </si>
  <si>
    <t>Abschnitt A2 - Allgemeine Fachkunde des für Los 2 eingesetzten Personals/Teams</t>
  </si>
  <si>
    <t>Abschnitt B2 - Kapazität und zeitliche Flexibilität des für Los 2 eingesetzten Personals/Teams</t>
  </si>
  <si>
    <t>Abschnitt C2 -  Spezifische Fachkunde des für Los 2 eingesetzten Personals/Teams</t>
  </si>
  <si>
    <r>
      <rPr>
        <b/>
        <sz val="8"/>
        <color theme="1"/>
        <rFont val="Verdana"/>
        <family val="2"/>
      </rPr>
      <t>Designsprachen</t>
    </r>
    <r>
      <rPr>
        <sz val="8"/>
        <color theme="1"/>
        <rFont val="Verdana"/>
        <family val="2"/>
      </rPr>
      <t xml:space="preserve">
Bitte stellen Sie die Erfahrung des vorgesehenen Teams in der konsistenten Verwendung von Designsprachen (z. B. Google Material Design) sowie in der Adaption, Weiterentwicklung, Skalierung und Implementierung dieser für kundenspezifische Designsysteme dar.
Beschreiben Sie Ihre Erfahrung mindestens anhand von einer Referenz aus den letzten drei Jahren mit Angabe des Referenzauftraggebers.
Max. 100 Wörter</t>
    </r>
  </si>
  <si>
    <r>
      <rPr>
        <b/>
        <sz val="8"/>
        <color theme="1"/>
        <rFont val="Calibri"/>
        <family val="2"/>
        <scheme val="minor"/>
      </rPr>
      <t xml:space="preserve">Design Library: Kollaboration und Entscheidungsfindung </t>
    </r>
    <r>
      <rPr>
        <sz val="8"/>
        <color theme="1"/>
        <rFont val="Calibri"/>
        <family val="2"/>
        <scheme val="minor"/>
      </rPr>
      <t xml:space="preserve">
Auf verschiedenen Plattformen des Goethe‑Instituts wird eine identische Komponente derzeit in unterschiedlichen Varianten eingesetzt. Ziel ist es, diese Komponente zu vereinheitlichen und einen verbindlichen Standard festzulegen.
Skizzieren Sie die Prozesse, die Sie zur Definition, Abstimmung und Umsetzung eines einheitlichen Standards für diese Komponente vorschlagen. Gehen Sie dabei darauf ein, welche Rolle Sie im Prozess einnehmen und welche Aufgaben (nicht) in ihrem Verantwortungsbereich liegen. Erläutern Sie zudem, wie Sie die Kollaboration mit dem Goethe‑Institut sowie mit externen Designdienstleister*innen gestalten unterstützen würden, um Konsens, Qualität und Verbindlichkeit sicherzustellen.
Stellen Sie Ihr Vorgehen in Stichpunkten dar (max. 300 Wörter).</t>
    </r>
  </si>
  <si>
    <r>
      <rPr>
        <b/>
        <sz val="8"/>
        <color theme="1"/>
        <rFont val="Verdana"/>
        <family val="2"/>
      </rPr>
      <t xml:space="preserve">Interkulturalität
</t>
    </r>
    <r>
      <rPr>
        <sz val="8"/>
        <color theme="1"/>
        <rFont val="Verdana"/>
        <family val="2"/>
      </rPr>
      <t>Bitte geben Sie an, in welchen der folgenden Märkte das vorgesehene Team über Erfahrung in der Zusammenarbeit mit internationalen Teams sowie in der Durchführung von Projekten verfügt:
– Südosteuropa (Länder des Balkan, EU‑Osterweiterung)
– Nordafrika
– Subsahara‑Afrika
– Südasien
– Südostasien
Geben Sie dazu für jeden Markt mit nachweisbarer Projekterfahrung mindestens eine Referenz aus den letzten drei Jahren mit Angabe des Referenzauftraggebers an.
Max. 100 Wörter</t>
    </r>
  </si>
  <si>
    <r>
      <rPr>
        <b/>
        <sz val="8"/>
        <color theme="1"/>
        <rFont val="Verdana"/>
        <family val="2"/>
      </rPr>
      <t>Komplexe Websitestrukturen/ SSO-Integration</t>
    </r>
    <r>
      <rPr>
        <sz val="8"/>
        <color theme="1"/>
        <rFont val="Verdana"/>
        <family val="2"/>
      </rPr>
      <t xml:space="preserve">
Bitte stellen Sie die Erfahrung des vorgesehenen Teams mit umfangreichen Webauftritten dar, die
- komplexe Informationsarchitekturen aufweisen,
- eine Vielzahl an Sites und/oder Domains umfassen
- Single‑Sign‑On‑Integrationen beinhalten.
Geben Sie dazu mindestens eine Referenz aus den letzten drei Jahren mit Angabe des Referenzauftraggebers an.
Max. 100 Wörter</t>
    </r>
  </si>
  <si>
    <r>
      <rPr>
        <b/>
        <sz val="8"/>
        <color theme="1"/>
        <rFont val="Verdana"/>
        <family val="2"/>
      </rPr>
      <t>Zusammenarbeit mit externen Designer*innen</t>
    </r>
    <r>
      <rPr>
        <sz val="8"/>
        <color theme="1"/>
        <rFont val="Verdana"/>
        <family val="2"/>
      </rPr>
      <t xml:space="preserve">
Bitte stellen Sie die Erfahrung des vorgesehenen Teams in der Zusammenarbeit mit externen Designer*innen dar, die </t>
    </r>
    <r>
      <rPr>
        <u/>
        <sz val="8"/>
        <color theme="1"/>
        <rFont val="Verdana"/>
        <family val="2"/>
      </rPr>
      <t>nicht</t>
    </r>
    <r>
      <rPr>
        <sz val="8"/>
        <color theme="1"/>
        <rFont val="Verdana"/>
        <family val="2"/>
      </rPr>
      <t xml:space="preserve"> vom eigenen Unternehmen beauftragt wurden (z. B. durch den Auftraggeber benannte Designteams), insbesondere im Kontext:
– gemeinsamer Workshops,
– enger Abstimmungen sowie
– integrierter Teamkonstellationen.
Geben Sie dazu mindestens eine Referenz aus den letzten drei Jahren mit Angabe des Referenzauftraggebers an.
Max. 100 Wörter</t>
    </r>
  </si>
  <si>
    <r>
      <rPr>
        <b/>
        <sz val="8"/>
        <color theme="1"/>
        <rFont val="Verdana"/>
        <family val="2"/>
      </rPr>
      <t>Zusammenarbeit mit externen Entwickler*innen</t>
    </r>
    <r>
      <rPr>
        <sz val="8"/>
        <color theme="1"/>
        <rFont val="Verdana"/>
        <family val="2"/>
      </rPr>
      <t xml:space="preserve">
Bitte stellen Sie die Erfahrung des vorgesehenen Teams in der Zusammenarbeit mit externen Entwickler*innen dar, die </t>
    </r>
    <r>
      <rPr>
        <u/>
        <sz val="8"/>
        <color theme="1"/>
        <rFont val="Verdana"/>
        <family val="2"/>
      </rPr>
      <t>nicht</t>
    </r>
    <r>
      <rPr>
        <sz val="8"/>
        <color theme="1"/>
        <rFont val="Verdana"/>
        <family val="2"/>
      </rPr>
      <t xml:space="preserve"> vom eigenen Unternehmen beauftragt wurden (z. B. durch den Auftraggeber beauftragte Entwicklungsteams), insbesondere im Hinblick auf
– iterative Abstimmungsprozesse,
– gemeinsame Weiterentwicklung sowie
– eingespielte Kollaboration.
Geben Sie dazu mindestens eine Referenz aus den letzten drei Jahren mit Angabe des Referenzauftraggebers an.
Max. 100 Wörter</t>
    </r>
  </si>
  <si>
    <r>
      <rPr>
        <b/>
        <sz val="8"/>
        <color theme="1"/>
        <rFont val="Verdana"/>
        <family val="2"/>
      </rPr>
      <t>KI-Kompetenz und Einsatz generativer Tools</t>
    </r>
    <r>
      <rPr>
        <sz val="8"/>
        <color theme="1"/>
        <rFont val="Verdana"/>
        <family val="2"/>
      </rPr>
      <t xml:space="preserve">
Verfügt das vorgesehene Team über ein grundlegendes Verständnis von Künstlicher Intelligenz (KI) und maschinellem Lernen sowie deren Einfluss auf Designprozesse? Hat das Team nachweisbare Erfahrung im Umgang mit generativen KI-Tools zur Automatisierung von Arbeitsabläufen und zur Entwicklung kreativer Lösungen?
Belegen Sie die Erfahrung mit einer Kurzbeschreibung, in der Sie auf die eingesetzten KI-Tools und die Rolle des Designers im Zusammenspiel mit KI in einem Referenzprojekt eingehen (max. 100 Wörter):
</t>
    </r>
  </si>
  <si>
    <r>
      <rPr>
        <b/>
        <sz val="8"/>
        <color theme="1"/>
        <rFont val="Verdana"/>
        <family val="2"/>
      </rPr>
      <t>Barrierefreiheit</t>
    </r>
    <r>
      <rPr>
        <sz val="8"/>
        <color theme="1"/>
        <rFont val="Verdana"/>
        <family val="2"/>
      </rPr>
      <t xml:space="preserve"> 
Verfügt das vorgesehene Team über umfassende Expertise und nachweisbare Erfahrung in der Umsetzung der Barrierefreiheit gemäß WCAG 2.2 und BITV 2.0 und stellt die Erstellung zugänglicher, barrierefreier Designs sicher?</t>
    </r>
  </si>
  <si>
    <r>
      <rPr>
        <b/>
        <sz val="8"/>
        <color theme="1"/>
        <rFont val="Verdana"/>
        <family val="2"/>
      </rPr>
      <t>Design-Tools und -Systeme</t>
    </r>
    <r>
      <rPr>
        <sz val="8"/>
        <color theme="1"/>
        <rFont val="Verdana"/>
        <family val="2"/>
      </rPr>
      <t xml:space="preserve">
Verfügt das vorgesehene Team über umfassende Expertise und nachweisbare Erfahrungen mit gängigen Design-Tools (z. B. Figma, Adobe Creative Cloud) sowie in der Nutzung von Design-Systemen und kann folgende Anforderungen sicherstellen:
- Nutzung und Integration der Goethe-Design-Library (derzeit Figma-basiert)
- Weiterentwicklung bestehender Designs im Tool des Auftraggebers (derzeit Figma)
- Erstellung und Übergabe von Design-Spezifikationen für Entwickler</t>
    </r>
  </si>
  <si>
    <r>
      <rPr>
        <b/>
        <sz val="8"/>
        <color theme="1"/>
        <rFont val="Verdana"/>
        <family val="2"/>
      </rPr>
      <t>Kapazität</t>
    </r>
    <r>
      <rPr>
        <sz val="8"/>
        <color theme="1"/>
        <rFont val="Verdana"/>
        <family val="2"/>
      </rPr>
      <t xml:space="preserve">
Bietet das vorgesehene Team die Flexibilität und Kapazität, über einen längeren Zeitraum mindestens 2 Personentage pro Woche für ein Projekt einzuplanen?</t>
    </r>
  </si>
  <si>
    <r>
      <rPr>
        <b/>
        <sz val="8"/>
        <color theme="1"/>
        <rFont val="Verdana"/>
        <family val="2"/>
      </rPr>
      <t xml:space="preserve">Kritisches Denken und ethische Verantwortung
</t>
    </r>
    <r>
      <rPr>
        <sz val="8"/>
        <color theme="1"/>
        <rFont val="Verdana"/>
        <family val="2"/>
      </rPr>
      <t>Bitte stellen Sie die Erfahrung des vorgesehenen Teams in der kritischen Bewertung von Ergebnissen von KI‑Tools sowie in der Berücksichtigung ethischer Aspekte dar, insbesondere Fairness, Datenschutz, Anti‑Diskriminierung sowie algorithmische Verzerrungen.
Geben Sie dazu mindestens eine Referenz aus den letzten drei Jahren mit Angabe des Referenzauftraggebers an.
Die Erfahrung ist anhand einer Kurzbeschreibung mit konkreten Lösungsansätzen darzustellen.
Max. 100 Wörter</t>
    </r>
  </si>
  <si>
    <r>
      <rPr>
        <b/>
        <sz val="8"/>
        <color theme="1"/>
        <rFont val="Verdana"/>
        <family val="2"/>
      </rPr>
      <t>Mehrsprachigkeit</t>
    </r>
    <r>
      <rPr>
        <sz val="8"/>
        <color theme="1"/>
        <rFont val="Verdana"/>
        <family val="2"/>
      </rPr>
      <t xml:space="preserve">
Verfügt das vorgesehene Team über praktische Erfahrung in der Gestaltung von mehrsprachigen Websites (mindestens 3 Sprachversionen)?
Nennen Sie eine Projektreferenz (Referenz nicht älter als 3 Jahre).</t>
    </r>
  </si>
  <si>
    <r>
      <rPr>
        <b/>
        <sz val="8"/>
        <color theme="1"/>
        <rFont val="Verdana"/>
        <family val="2"/>
      </rPr>
      <t>Right-to-left-Schriftführung</t>
    </r>
    <r>
      <rPr>
        <sz val="8"/>
        <color theme="1"/>
        <rFont val="Verdana"/>
        <family val="2"/>
      </rPr>
      <t xml:space="preserve">
Verfügt das vorgesehene Team über praktische Erfahrung in der Gestaltung von Websites mit Right-to-Left-Schriftführung (z. B. Arabisch, Hebräisch)?
Nennen Sie eine Projektreferenz (Referenz nicht älter als 3 Jahre).</t>
    </r>
  </si>
  <si>
    <r>
      <rPr>
        <b/>
        <sz val="8"/>
        <rFont val="Verdana"/>
        <family val="2"/>
      </rPr>
      <t>Kulturelles und sprachliches Bewusstsein</t>
    </r>
    <r>
      <rPr>
        <sz val="8"/>
        <rFont val="Verdana"/>
        <family val="2"/>
      </rPr>
      <t xml:space="preserve">
Bitte stellen Sie die Erfahrung des vorgesehenen Teams dar in der Anwendung von:
- kulturellen Nuancen, Symbolen, Farbassoziationen und Tabus
- typografischen Anforderungen für nicht-lateinische Schriftsysteme
- übersetzungsrobusten Layouts
Beschreiben Sie Ihre Erfahrung mindestens anhand von einer Referenz aus den letzten drei Jahren mit Angabe des Referenzauftraggebers.
Max. 100 Wörter</t>
    </r>
  </si>
  <si>
    <t>0 Punkte - keine Angaben oder keine relevante Erfahrung
1 Punkt – Erfahrungen in einzelnen abgegrenzten Aspekten, keine durchgängige Anwendung.
2 Punkte – Erfahrungen in mehreren relevanten Aspekten, jedoch mit inhaltlichen oder funktionalen Lücken.
3 Punkte – Vollständige Erfahrungen in allen wesentlichen Aspekten.
4 Punkte – Wie 3 Punkte, jedoch wiederholt in mehreren vergleichbaren Projekten (mind. 2 Referenzen) und strukturiert angewendet.
5 Punkte – Wie 4 Punkte, zusätzlich belegt mindestens eine Referenz eine mehrjährige Anwendung (mindestens 3 Jahre) und kontinuierlich weiterentwicklelte Kompetenz.</t>
  </si>
  <si>
    <t>0 Punkte – keine Angaben oder keine relevante Erfahrung.
1 Punkt – Einzelne Aspekte (z. B. Formulare oder einfache Onboardingprozesse) werden dargestellt; eine systemübergreifende Integration oder erhöhte Komplexität ist nicht erkennbar.
2 Punkte – Referenzprojekt weist eine durchgängige, komplexe Formularstrecke sowie integrierte On‑/Off‑Boarding‑Prozesse nach; die systemübergreifende Umsetzung ist nachvollziehbar dargestellt.
3 Punkte – Wie 2 Punkte, zusätzlich im internationalen und mehrsprachigen Kontext umgesetzt.
4 Punkte – Wie 3 Punkte, jedoch wiederholt (mind. zwei Referenzen) in vergleichbaren Projekten und strukturiert angewendet.
5 Punkte – Wie 4 Punkte, zusätzlich belegt mindestens eine Referenz eine mehrjährige (mind. 3 Jahre) Betreuung und weiterentwickelte Kompetenz.</t>
  </si>
  <si>
    <t>0 Punkte – keine Angaben oder keine relevante Erfahrung.
1 Punkt – Erfahrungen in einzelnen abgegrenzten Einsatzszenarien von Ticketsystemen; eine strukturierte Nutzung im Projekt‑ oder Betriebsumfeld ist nicht erkennbar.
2 Punkte – Ein Referenzprojekt beschreibt nachvollziehbar den Einsatz eines Ticketsystems im Projekt‑ oder Betriebsumfeld; grundlegende Prozesse (z. B. Workflows, Priorisierung) sind erkennbar.
3 Punkte – Wie 2 Punkte, zusätzlich nachgewiesene Erfahrung in der Arbeit mit Ticketsystemen von Kunden (Fremdsysteme).
4 Punkte – Wie 3 Punkte, zusätzlich wiederholt (mind. zwei Referenzen) in vergleichbaren Projekten; strukturierte und methodische Nutzung ist erkennbar.
5 Punkte – Wie 4 Punkte, zusätzlich als dauerhaft etablierte (mind. 2 Jahre), standardisierte und kontinuierlich weiterentwickelte Arbeitsweise, einschließlich klar definierter Prozesse (z. B. Reporting, Qualitätssicherung, kontinuierliche Verbesserung).</t>
  </si>
  <si>
    <t>0 Punkte – keine Angaben oder keine relevante Erfahrung
1 Punkt – Erfahrungen in einzelnen abgegrenzten Aspekten umfangreicher Webauftritte (z. B. einzelne Domains, Teilaspekte der Informationsarchitektur), keine durchgängige Umsetzung oder nachvollziehbare Gesamtkomplexität.
2 Punkte – Referenzprojekt weist komplexe Informationsarchitektur und/oder mehrere Sites/Domains und/oder Single‑Sign‑On nachvollziehbar nach; es werden jedoch nur zwei Aspekte abgedeckt.
3 Punkte – Referenzprojekt weist Umgang mit mehrdimenstionaler Komplexität nach und umfasst eine komplexe Informationsarchitektur, mehrere Sites/Domains und Integration von Single‑Sign‑On. 
4 Punkte – Wie 3 Punkte, zusätzlich wiederholt (mind. zwei Referenzen) in voneinander abgrenzbaren Projekten nachgewiesen.
5 Punkte – Wie 4 Punkte, zusätzlich ist mindestens eine Referenz als mehrjährige Betreuung (mind. 3 Jahre) belegt.</t>
  </si>
  <si>
    <t>0 Punkte – keine Angaben oder keine relevante Erfahrung
1 Punkt – Einzelne Aspekte dargestellt; jedoch ohne nachvollziehbaren Bezug oder Gesamtansatz.
2 Punkte – Mehrere Aspekte werden konkret, nachvollziehbar und durchgängig im Referenzprojekt beschrieben. 
3 Punkte – Wie 2 Punkte, zusätzlich werden konkrete Ergebnisse oder Wirkungen dargestellt (z. B. Verbesserung von Einwilligungsquoten oder Reduktion von Datenverarbeitungen).
4 Punkte – Wie 3 Punkte, zusätzlich wiederholt (mind. zwei Referenzen) in voneinander abgrenzbaren Projekten nachgewiesen und auf Grundlage festgelegter, einheitlicher Vorgehensweisen.
5 Punkte –  Wie 4 Punkte, jedoch ist die Anwendung verbindlich vorgegeben und wird projektübergreifend nachweisbar eingehalten.</t>
  </si>
  <si>
    <t>0 Punkte – keine Angaben oder keine relevante Erfahrung
1 Punkt – Einzelne Berührungspunkte (z. B. Abstimmungen) dargestellt; jedoch ist keine strukturierte Zusammenarbeit erkennbar.
2 Punkte – Mehrere Aspekte sind im Referenzprojekt nachvollziehbar beschrieben (z.B. gemeinsame Workshops, Abstimmungen), eine durchgängige Zusammenarbeit ist jedoch nicht erkennbar.
3 Punkte – Referenzprojekt weist nachvollziehbar gemeinsame Workshops, enge Abstimmungen sowie eine festgelegte Teamkonstellation und durchgängige Zusammenarbeit mit externen Designer*innen nach.
4 Punkte – Wie 3 Punkte, zusätzlich ist die Zusammenarbeit entweder in mehreren voneinander abgrenzbaren Projekten (mind. 2 Referenzen) oder über einen längeren Zeitraum (mind. 1 Jahr) nachweisbar. 
5 Punkte - Wie 4 Punkte, zusätzlich ist die Zusammenarbeit projektübergreifend verbindlich geregelt und wird nachweisbar einheitlich umgesetzt.</t>
  </si>
  <si>
    <t>0 Punkte – keine Angaben oder keine relevante Erfahrung
1 Punkt – Einzelne Berührungspunkte (z. B. Abstimmungen) dargestellt; jedoch ist keine strukturierte Zusammenarbeit erkennbar.
2 Punkte – Mehrere Aspekte sind im Referenzprojekt nachvollziehbar beschrieben (z.B. iterative Abstimmung), eine durchgängige Zusammenarbeit ist jedoch nicht erkennbar.
3 Punkte – Referenzprojekt weist nachvollziehbar iterative Abstimmungsprozesse, gemeinsame Weiterentwicklung und eingespielte Kollaboration mit externen Entwickler*innen nach.
4 Punkte – Wie 3 Punkte, zusätzlich ist die Zusammenarbeit entweder in mehreren voneinander abgrenzbaren Projekten (mind. 2 Referenzen) oder über einen längeren Zeitraum (mind. 1 Jahr) nachweisbar. 
5 Punkte - Wie 4 Punkte, zusätzlich ist die Zusammenarbeit projektübergreifend verbindlich geregelt und wird nachweisbar einheitlich umgesetzt.</t>
  </si>
  <si>
    <t>0 Punkte – keine Angaben oder keine relevante Erfahrung
1 Punkt – Einzelne Aspekte dargestellt; jedoch ohne nachvollziehbaren Bezug oder Gesamtansatz.
2 Punkte – Mehrere der genannten Aspekte werden im Referenzprojekt konkret und nachvollziehbar beschrieben.
3 Punkte – Wie 2 Punkte, zusätzlich werden Ergebnisse der Bewertung von KI‑Ergebnissen anhand konkreter Wirkungen oder Anpassungen belegt.
4 Punkte – Wie 3 Punkte, zusätzlich wiederholt (mind. zwei Referenzen) in voneinander abgrenzbaren Projekten nachgewiesen.
5 Punkte – Wie 4 Punkte, zusätzlich erfolgt die Bewertung von KI‑Ergebnissen auf Grundlage festgelegter, projektübergreifend verbindlicher Vorgaben, wird nachweisbar einheitlich umgesetzt sowie kontinuierlich überprüft und weiterentwickelt.</t>
  </si>
  <si>
    <t>0 Punkte – keine Angaben oder keine relevante Erfahrung
1 Punkt – Einzelne Aspekte der digitalen Markenkommunikation dargestellt; eine konsistente Markenlogik über mehrere Touchpoints und entlang der Customer Journey ist nicht erkennbar.
2 Punkte – Referenzprojekt beschreibt nachvollziehbar eine konsistente Markenkommunikation über mehrere Touchpoints und Abschnitte der Customer Journey; eine plattformübergreifende Umsetzung in einem komplexeren Markenökosystem ist jedoch nicht erkennbar.
3 Punkte – Referenzprojekt weist eine konsistente Markenkommunikation über mehrere Touchpoints und entlang der Customer Journey nach; eine plattformübergreifende Umsetzung in einem komplexen Markenökosystem (z. B. diverse Plattformen, Kanäle oder Anwendungen) ist nachvollziehbar dargestellt.
4 Punkte – Wie 3 Punkte, zusätzlich wiederholt (mind. zwei Referenzen) in voneinander abgrenzbaren Projekten nachgewiesen.
5 Punkte – Wie 4 Punkte, zusätzlich belegt mindestens eine Referenz einen mehrjährigen (mind. 3 Jahre) Kompetenzaufbau und Weiterentwicklung der digitalen Markenkommunikation.</t>
  </si>
  <si>
    <t>0 Punkte – keine Angaben oder keine relevante Erfahrung
1 Punkt – Einzelne Aspekte der Anwendung von Designsprachen dargestellt; eine konsistente Anwendung ist nicht erkennbar.
2 Punkte – Referenzprojekt beschreibt nachvollziehbar die konsistente Anwendung einer Designsprache; projektspezifische Anpassungen sind erkennbar, eine systematische Weiterentwicklung oder Überführung zu einem Designsystem jedoch nicht.
3 Punkte – Referenzprojekt weist die konsistente Anwendung einer Designsprache sowie deren strukturierte Weiterentwicklung zu einem kundenspezifischen Designsystem nachvollziehbar nach.
4 Punkte – Wie 3 Punkte, zusätzlich wiederholt (mind. zwei Referenzen) in voneinander abgrenzbaren Projekten nachgewiesen.
5 Punkte – Wie 4 Punkte, zusätzlich belegt mindestens eine Referenz einen mehrjährigen (mind. 3 Jahre) Kompetenzaufbau sowie die Weiterentwicklung eines kundenspezifischen Designsystems.</t>
  </si>
  <si>
    <t>0 Punkte – keine Angaben oder keine relevante Erfahrung.
1 Punkt – Abgegrenzte Aspekte der kollaborative Pflege einer Design‑Library dargestellt; durchgängige oder strukturierte Zusammenarbeit nicht erkennbar.
2 Punkte – Kollaboration innerhalb des eigenen Designteams ist nachvollziehbar dargestellt; Etablierte Abstimmungs- und Änderungsprozesse sind erkennbar.
3 Punkte – Wie 2 Punkte, zusätzlich erfolgt eine abgestimmte Kollaboration mit dem Kunden; grundlegende Prozesse (z. B. Abstimmungen, Freigaben, Änderungsmanagement) sind nachvollziehbar umgesetzt.
4 Punkte – Wie 3 Punkte, zusätzlich erfolgt eine strukturierte Zusammenarbeit mit externen Designern bzw. mehreren beteiligten Dienstleistern; Rollen, Abstimmungen und Prozesse sind konsistent organisationsübergreifend etabliert.
5 Punkte – Wie 4 Punkte, zusätzlich belegt die Referenz einen mehrjährigen (mind. 3 Jahre) Kompetenzaufbau sowie eine etablierte und steuerbare Gesamtarbeitsweise mit klar definierter Governance (z. B. Rollenmodelle, Review‑ und Freigabeprozesse, Qualitätsmechanismen, Weiterentwicklungszyklen) in einem komplexen, organisationsübergreifenden Kollaborationsumfeld.</t>
  </si>
  <si>
    <t>0 Punkte – keine Angaben oder keine relevante Erfahrung
1 Punkt – Einzelne Ansätze zur Anpassung von Design‑Komponenten werden dargestellt; ein durchgängiger oder konzeptioneller Ansatz zur Skalierbarkeit ist nicht erkennbar.
2 Punkte – Referenzprojekt beschreibt nachvollziehbar die Adaption von Design‑Komponenten; eine gezielte Ausrichtung auf Wiederverwendbarkeit, Erweiterbarkeit und unterschiedliche Nutzungskontexte ist jedoch nicht erkennbar.
3 Punkte – Referenzprojekt weist eine systematische und konzeptionelle Gestaltung skalierbarer Design‑Komponenten nach, die auf Wiederverwendbarkeit, Erweiterbarkeit und unterschiedliche Nutzungskontexte ausgelegt sind.
4 Punkte – Wie 3 Punkte, zusätzlich wiederholt (mind. zwei Referenzen) in voneinander abgrenzbaren Projekten nachgewiesen.
5 Punkte – Wie 4 Punkte, zusätzlich belegt mindestens eine Referenz einen mehrjährigen (mind. 3 Jahre) Kompetenzaufbau sowie die Weiterentwicklung und konsistente Anwendung skalierbarer Designlösungen.</t>
  </si>
  <si>
    <t>0 Punkte – keine Angaben oder keine relevante Erfahrung.
1 Punkt – Einzelne Aspekte im Umgang mit dem CMS Contens werden dargestellt; eine Design‑Entwicklung für Contens ist nicht erkennbar.
2 Punkte – Referenzprojekt beschreibt nachvollziehbar ein Designprojekt für Contens; ein Bezug zu systembedingten Anforderungen oder Template‑Logiken ist nicht erkennbar.
3 Punkte – Referenzprojekt beschreibt nachvollziehbar die Design‑Entwicklung für Contens unter Berücksichtigung systembedingter Anforderungen und grundlegender Template‑Logiken.
4 Punkte – Wie 3 Punkte, zusätzlich wiederholt (mind. zwei Referenzen) in voneinander abgrenzbaren Contens‑Projekten nachgewiesen.
5 Punkte – Wie 4 Punkte, zusätzlich belegt mindestens eine Referenz eine mehrjährige (mind. 3 Jahre) Design‑Tätigkeit für Contens-Projekte mit kontinuierlicher Weiterentwicklung und vertiefter Berücksichtigung der Template‑Logik.</t>
  </si>
  <si>
    <t>Der Wertungspreis wird auf Grundlage der Preisangaben wie folgt berechnet:
65 Personentage pro Jahr
+ 19 % Mehrwertsteuer
+ Reisekosten für 4 Tagesworkshops (bestehend aus Fahrt- und Übernachtungskosten), für den Fall, dass bei den Positionen für fiktive Reisekosten nicht "0" eingetragen wurde
Der Bieter mit dem niedrigsten Gesamtangebotspreis erhält die maximal erreichbare Punktzahl (120 Punkte).
Für alle weiteren Angebote wird die Punktzahl wie folgt berechnet:
Niedrigster Gesamtangebotspreis / zu bewertender Gesamtangebotspreis * max. Punktzahl
Reisekosten
Die anzusetzenden Reisekosten sind fiktive Reisekosten und dienen der Wertung der Angebote und werden im Rahmen der Vertragsdurchführung nicht auf dieser Basis abgerechnet. Die Erstattung tatsächlich angefallener Reisekosten erfolgt ausschließlich gemäß den Bestimmungen des Bundesreisekostengesetzes (BRKG) und nur gegen Vorlage der Originalbelege.
Wird bei der Position Reisekosten „0“ angegeben, können nachträglich keine Reisekosten geltend gemacht oder erstattet werden.
Bei der Kalkulation der fiktiven Reisekosten ist Folgendes zu beachten:
- Fahrtkosten: Für Reisen zu Leistungserbringungsterminen in München ist der Preis eines regulären Bahntickets (Flexpreis, 2. Klasse) für Hin- und Rückfahrt von Ihrem Geschäftssitz bzw. gewöhnlichen Tätigkeitsort anzusetzen.
- Unterkunftskosten: Hier sind durchschnittlichen Unterkunftskosten für ein Einzelzimmer anzusetzen.
- Nicht anfallende Kosten: Wenn für einen Termin in München keine Fahrtkosten oder Übernachtungskosten anfallen, ist in den entsprechenden Feldern der Wert „0“ einzutragen.</t>
  </si>
  <si>
    <t>Angebotener Netto-Tagessatz á 8 Stunden Los 2</t>
  </si>
  <si>
    <r>
      <rPr>
        <b/>
        <u/>
        <sz val="8"/>
        <color theme="1"/>
        <rFont val="Verdana"/>
        <family val="2"/>
      </rPr>
      <t xml:space="preserve">Vorgaben zum Ausfüllen
</t>
    </r>
    <r>
      <rPr>
        <b/>
        <sz val="8"/>
        <color theme="1"/>
        <rFont val="Verdana"/>
        <family val="2"/>
      </rPr>
      <t xml:space="preserve">
A - Auschlusskriterium:</t>
    </r>
    <r>
      <rPr>
        <sz val="8"/>
        <color theme="1"/>
        <rFont val="Verdana"/>
        <family val="2"/>
      </rPr>
      <t xml:space="preserve"> Positionen mit dem Kennzeichen A sind zwingend zu erfüllen. Der Bieter muss hierzu verbindliche Angaben machen. Eine Nichterfüllung oder keine Angabe führt zum Ausschluss des Angebots von der Wertung. Bei den Ausschlusskriterien löschen Sie die Vorgabe „Ja/Nein“, tragen Ihre Antwort mit "Ja" oder "Nein" ein und markieren die Zelle entsprechend (Grün = Ja/ Rot = Nein). Bei einzelnen A-Kriterien sind weitere Angabne in der vorgesehene Spalte ("Angaben des Bieters") notwendig.</t>
    </r>
    <r>
      <rPr>
        <b/>
        <sz val="8"/>
        <color theme="1"/>
        <rFont val="Verdana"/>
        <family val="2"/>
      </rPr>
      <t xml:space="preserve">
B - Bewertungskriterium:</t>
    </r>
    <r>
      <rPr>
        <sz val="8"/>
        <color theme="1"/>
        <rFont val="Verdana"/>
        <family val="2"/>
      </rPr>
      <t xml:space="preserve"> Positionen mit dem Kennzeichen B dienen der qualitativen Bewertung einzelner Kriterien. Eine Nichterfüllung oder keine Angabe führt nicht zum Ausschluss, allerdings werden hierfür 0 Punkte vergeben. Die Angaben zu den B-Kriterien tragen Sie direkt in die vorgesehene Spalte ("Angaben des Bieters") ein (keine separate Datei); beachten Sie die jeweils angegebene maximale Wortanzahl. Wird die maximale Wortanzahl überschritten, werden die über 100 Wörter hinausgehenden Wörter bei der Wertung nicht berücksichtigt.</t>
    </r>
  </si>
  <si>
    <t>0 Punkte – Keine Angaben oder keine relevante Erfahrung
1 Punkt – Einzelne Prinzipien dargestellt; jedoch ohne nachvollziehbaren Bezug oder Gesamtansatz.
2 Punkte – Mehrere Prinzipien werden konkret, nachvollziehbar und durchgängig im Referenzprojekt beschrieben. 
3 Punkte – Wie 2 Punkte, zusätzlich anhand konkreter Ergebnisse/ Wirkungen belegt.
4 Punkte – Wie 3 Punkte, jedoch erfolgt die Umsetzung wiederholt (mind. 2 Referenzen) auf Grundlage festgelegter, einheitlicher Vorgehensweisen.
5 Punkte – Wie 4 Punkte, jedoch sind Standards definiert und werden projektübergreifend nachweisbar eingehalten.</t>
  </si>
  <si>
    <r>
      <rPr>
        <b/>
        <sz val="8"/>
        <rFont val="Verdana"/>
        <family val="2"/>
      </rPr>
      <t xml:space="preserve">Teil 3 Preisblatt
</t>
    </r>
    <r>
      <rPr>
        <sz val="8"/>
        <rFont val="Verdana"/>
        <family val="2"/>
      </rPr>
      <t xml:space="preserve">
Bitte geben Sie den Netto-Tagessatz an, zu dem Sie die dargestellte Leistung anbieten.
</t>
    </r>
    <r>
      <rPr>
        <b/>
        <sz val="8"/>
        <rFont val="Verdana"/>
        <family val="2"/>
      </rPr>
      <t xml:space="preserve">Berechnung des Wertungspreises
</t>
    </r>
    <r>
      <rPr>
        <sz val="8"/>
        <rFont val="Verdana"/>
        <family val="2"/>
      </rPr>
      <t>Der für die Bewertung relevante Gesamtpreis setzt sich wie folgt zusammen:
65 Personentage pro Jahr
+ 19 % Mehrwertsteuer
+ Reisekosten für 4 Tagesworkshops, für den Fall, dass bei Reisekosten jeweils nicht "0" eingetragen wurde</t>
    </r>
  </si>
  <si>
    <t>Fiktive Reisekosten  (pro Workshop): Fahrtkosten Los 1 Bahnticket Flexpreis 2. Klasse Hin- und Rückfahrt vom Standort des Unternehmens nach München</t>
  </si>
  <si>
    <t xml:space="preserve">Fiktive Reisekosten  (pro Workshop): Durchschnittliche Unterkunftskosten Los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</si>
</sst>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2" x14ac:knownFonts="1">
    <font>
      <sz val="11"/>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8"/>
      <color theme="1"/>
      <name val="Calibri"/>
      <family val="2"/>
      <scheme val="minor"/>
    </font>
    <font>
      <b/>
      <sz val="8"/>
      <color theme="1"/>
      <name val="Calibri"/>
      <family val="2"/>
      <scheme val="minor"/>
    </font>
    <font>
      <b/>
      <sz val="14"/>
      <name val="Calibri"/>
      <family val="2"/>
      <scheme val="minor"/>
    </font>
    <font>
      <b/>
      <sz val="10"/>
      <name val="Calibri"/>
      <family val="2"/>
      <scheme val="minor"/>
    </font>
    <font>
      <b/>
      <sz val="14"/>
      <name val="Verdana"/>
      <family val="2"/>
    </font>
    <font>
      <sz val="8"/>
      <color theme="1"/>
      <name val="Verdana"/>
      <family val="2"/>
    </font>
    <font>
      <b/>
      <sz val="10"/>
      <name val="Verdana"/>
      <family val="2"/>
    </font>
    <font>
      <b/>
      <sz val="8"/>
      <color rgb="FF000000"/>
      <name val="Verdana"/>
      <family val="2"/>
    </font>
    <font>
      <sz val="8"/>
      <color rgb="FF000000"/>
      <name val="Verdana"/>
      <family val="2"/>
    </font>
    <font>
      <sz val="11"/>
      <color theme="1"/>
      <name val="Verdana"/>
      <family val="2"/>
    </font>
    <font>
      <sz val="8"/>
      <color rgb="FF800000"/>
      <name val="Verdana"/>
      <family val="2"/>
    </font>
    <font>
      <b/>
      <sz val="8"/>
      <color theme="1"/>
      <name val="Verdana"/>
      <family val="2"/>
    </font>
    <font>
      <b/>
      <sz val="10"/>
      <color theme="1"/>
      <name val="Verdana"/>
      <family val="2"/>
    </font>
    <font>
      <sz val="10"/>
      <color theme="1"/>
      <name val="Verdana"/>
      <family val="2"/>
      <charset val="1"/>
    </font>
    <font>
      <sz val="8"/>
      <color rgb="FF000000"/>
      <name val="Verdana"/>
      <family val="2"/>
    </font>
    <font>
      <sz val="8"/>
      <color theme="1"/>
      <name val="Verdana"/>
      <family val="2"/>
    </font>
    <font>
      <b/>
      <sz val="8"/>
      <name val="Verdana"/>
      <family val="2"/>
    </font>
    <font>
      <sz val="8"/>
      <name val="Verdana"/>
      <family val="2"/>
    </font>
    <font>
      <b/>
      <sz val="8"/>
      <name val="Calibri"/>
      <family val="2"/>
      <scheme val="minor"/>
    </font>
    <font>
      <b/>
      <sz val="10"/>
      <name val="Verdana"/>
      <family val="2"/>
    </font>
    <font>
      <i/>
      <sz val="8"/>
      <color theme="1"/>
      <name val="Verdana"/>
      <family val="2"/>
    </font>
    <font>
      <b/>
      <sz val="11"/>
      <color theme="1"/>
      <name val="Calibri"/>
      <family val="2"/>
      <scheme val="minor"/>
    </font>
    <font>
      <b/>
      <u/>
      <sz val="8"/>
      <color theme="1"/>
      <name val="Verdana"/>
      <family val="2"/>
    </font>
    <font>
      <b/>
      <sz val="9"/>
      <color theme="1"/>
      <name val="Calibri"/>
      <family val="2"/>
      <scheme val="minor"/>
    </font>
    <font>
      <sz val="9"/>
      <color theme="1"/>
      <name val="Calibri"/>
      <family val="2"/>
      <scheme val="minor"/>
    </font>
    <font>
      <sz val="11"/>
      <color rgb="FFFF0000"/>
      <name val="Verdana"/>
      <family val="2"/>
    </font>
    <font>
      <u/>
      <sz val="8"/>
      <color theme="1"/>
      <name val="Verdana"/>
      <family val="2"/>
    </font>
    <font>
      <sz val="11"/>
      <color theme="1"/>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D9D9D9"/>
        <bgColor indexed="64"/>
      </patternFill>
    </fill>
    <fill>
      <patternFill patternType="solid">
        <fgColor rgb="FFF2F2F2"/>
        <bgColor indexed="64"/>
      </patternFill>
    </fill>
    <fill>
      <patternFill patternType="solid">
        <fgColor rgb="FFBDD7EE"/>
        <bgColor indexed="64"/>
      </patternFill>
    </fill>
    <fill>
      <patternFill patternType="solid">
        <fgColor rgb="FFFFFF00"/>
        <bgColor rgb="FF000000"/>
      </patternFill>
    </fill>
    <fill>
      <patternFill patternType="solid">
        <fgColor rgb="FF92D050"/>
        <bgColor indexed="64"/>
      </patternFill>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s>
  <borders count="24">
    <border>
      <left/>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808080"/>
      </bottom>
      <diagonal/>
    </border>
    <border>
      <left/>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rgb="FF808080"/>
      </bottom>
      <diagonal/>
    </border>
  </borders>
  <cellStyleXfs count="248">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4" fontId="31" fillId="0" borderId="0" applyFont="0" applyFill="0" applyBorder="0" applyAlignment="0" applyProtection="0"/>
  </cellStyleXfs>
  <cellXfs count="190">
    <xf numFmtId="0" fontId="0" fillId="0" borderId="0" xfId="0"/>
    <xf numFmtId="0" fontId="4" fillId="0" borderId="0" xfId="0" applyFont="1"/>
    <xf numFmtId="0" fontId="5" fillId="0" borderId="0" xfId="0" applyFont="1" applyAlignment="1">
      <alignment vertical="top" wrapText="1"/>
    </xf>
    <xf numFmtId="0" fontId="4" fillId="0" borderId="0" xfId="0" applyFont="1" applyAlignment="1">
      <alignment vertical="top" wrapText="1"/>
    </xf>
    <xf numFmtId="49" fontId="4" fillId="0" borderId="0" xfId="0" applyNumberFormat="1" applyFont="1" applyAlignment="1">
      <alignment vertical="top" wrapText="1"/>
    </xf>
    <xf numFmtId="0" fontId="4" fillId="0" borderId="0" xfId="0" applyFont="1" applyAlignment="1">
      <alignment vertical="top"/>
    </xf>
    <xf numFmtId="0" fontId="5" fillId="0" borderId="0" xfId="0" applyFont="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11" xfId="0" applyFont="1" applyBorder="1"/>
    <xf numFmtId="0" fontId="9" fillId="0" borderId="0" xfId="0" applyFont="1"/>
    <xf numFmtId="0" fontId="13" fillId="0" borderId="0" xfId="0" applyFont="1"/>
    <xf numFmtId="0" fontId="15" fillId="0" borderId="0" xfId="0" applyFont="1" applyAlignment="1">
      <alignment vertical="top" wrapText="1"/>
    </xf>
    <xf numFmtId="0" fontId="15"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49" fontId="9" fillId="0" borderId="1" xfId="0" applyNumberFormat="1" applyFont="1" applyBorder="1" applyAlignment="1">
      <alignment vertical="top" wrapText="1"/>
    </xf>
    <xf numFmtId="49" fontId="9" fillId="0" borderId="2" xfId="0" applyNumberFormat="1" applyFont="1" applyBorder="1" applyAlignment="1">
      <alignment vertical="top" wrapText="1"/>
    </xf>
    <xf numFmtId="49" fontId="9" fillId="0" borderId="0" xfId="0" applyNumberFormat="1" applyFont="1" applyAlignment="1">
      <alignment vertical="top" wrapText="1"/>
    </xf>
    <xf numFmtId="0" fontId="9" fillId="0" borderId="0" xfId="0" applyFont="1" applyAlignment="1">
      <alignment vertical="top"/>
    </xf>
    <xf numFmtId="0" fontId="13" fillId="0" borderId="0" xfId="0" applyFont="1" applyAlignment="1">
      <alignment vertical="top"/>
    </xf>
    <xf numFmtId="0" fontId="17" fillId="0" borderId="0" xfId="0" applyFont="1"/>
    <xf numFmtId="9" fontId="0" fillId="0" borderId="0" xfId="0" applyNumberFormat="1"/>
    <xf numFmtId="0" fontId="14" fillId="7" borderId="13" xfId="0" applyFont="1" applyFill="1" applyBorder="1" applyAlignment="1">
      <alignment vertical="top"/>
    </xf>
    <xf numFmtId="0" fontId="14" fillId="6" borderId="13" xfId="0" applyFont="1" applyFill="1" applyBorder="1" applyAlignment="1">
      <alignment vertical="top"/>
    </xf>
    <xf numFmtId="0" fontId="19" fillId="0" borderId="1" xfId="0" applyFont="1" applyBorder="1" applyAlignment="1">
      <alignment vertical="top" wrapText="1"/>
    </xf>
    <xf numFmtId="0" fontId="24" fillId="0" borderId="0" xfId="0" applyFont="1" applyAlignment="1">
      <alignment vertical="top" wrapText="1"/>
    </xf>
    <xf numFmtId="0" fontId="9" fillId="0" borderId="0" xfId="0" applyFont="1" applyAlignment="1">
      <alignment horizontal="center" vertical="top" wrapText="1"/>
    </xf>
    <xf numFmtId="0" fontId="15" fillId="0" borderId="0" xfId="0" applyFont="1" applyAlignment="1">
      <alignment horizontal="center" vertical="top" wrapText="1"/>
    </xf>
    <xf numFmtId="0" fontId="9" fillId="0" borderId="0" xfId="0" applyFont="1" applyAlignment="1">
      <alignment horizontal="center"/>
    </xf>
    <xf numFmtId="0" fontId="9" fillId="0" borderId="4" xfId="0" applyFont="1" applyBorder="1" applyAlignment="1">
      <alignment vertical="top" wrapText="1"/>
    </xf>
    <xf numFmtId="0" fontId="4" fillId="0" borderId="4" xfId="0" applyFont="1" applyBorder="1" applyAlignment="1">
      <alignment vertical="top" wrapText="1"/>
    </xf>
    <xf numFmtId="0" fontId="9" fillId="0" borderId="20" xfId="0" applyFont="1" applyBorder="1"/>
    <xf numFmtId="49" fontId="19" fillId="0" borderId="12" xfId="0" applyNumberFormat="1" applyFont="1" applyBorder="1" applyAlignment="1">
      <alignment vertical="top" wrapText="1"/>
    </xf>
    <xf numFmtId="0" fontId="9" fillId="0" borderId="4" xfId="0" applyFont="1" applyBorder="1" applyAlignment="1">
      <alignment horizontal="center" vertical="top" wrapText="1"/>
    </xf>
    <xf numFmtId="0" fontId="21" fillId="0" borderId="4" xfId="0" applyFont="1" applyBorder="1" applyAlignment="1">
      <alignment vertical="top" wrapText="1"/>
    </xf>
    <xf numFmtId="0" fontId="19" fillId="0" borderId="4" xfId="0" applyFont="1" applyBorder="1" applyAlignment="1">
      <alignment vertical="top" wrapText="1"/>
    </xf>
    <xf numFmtId="0" fontId="16" fillId="4" borderId="4" xfId="0" applyFont="1" applyFill="1" applyBorder="1" applyAlignment="1">
      <alignment vertical="top" wrapText="1"/>
    </xf>
    <xf numFmtId="0" fontId="12" fillId="0" borderId="4" xfId="0" applyFont="1" applyBorder="1" applyAlignment="1">
      <alignment vertical="top" wrapText="1"/>
    </xf>
    <xf numFmtId="0" fontId="19" fillId="0" borderId="4" xfId="0" applyFont="1" applyBorder="1" applyAlignment="1">
      <alignment horizontal="center" vertical="top" wrapText="1"/>
    </xf>
    <xf numFmtId="0" fontId="9" fillId="0" borderId="13" xfId="0" applyFont="1" applyBorder="1" applyAlignment="1">
      <alignment horizontal="center" vertical="top" wrapText="1"/>
    </xf>
    <xf numFmtId="0" fontId="10" fillId="2" borderId="7" xfId="0" applyFont="1" applyFill="1" applyBorder="1" applyAlignment="1">
      <alignment horizontal="left" vertical="top" wrapText="1"/>
    </xf>
    <xf numFmtId="0" fontId="5" fillId="2" borderId="4" xfId="0" applyFont="1" applyFill="1" applyBorder="1" applyAlignment="1">
      <alignment vertical="top" wrapText="1"/>
    </xf>
    <xf numFmtId="0" fontId="4" fillId="6" borderId="4" xfId="0" applyFont="1" applyFill="1" applyBorder="1"/>
    <xf numFmtId="0" fontId="3" fillId="0" borderId="4" xfId="0" applyFont="1" applyBorder="1" applyAlignment="1">
      <alignment vertical="top" wrapText="1"/>
    </xf>
    <xf numFmtId="0" fontId="4" fillId="0" borderId="4" xfId="0" applyFont="1" applyBorder="1" applyAlignment="1">
      <alignment vertical="top"/>
    </xf>
    <xf numFmtId="49" fontId="4" fillId="0" borderId="4" xfId="0" applyNumberFormat="1" applyFont="1" applyBorder="1" applyAlignment="1">
      <alignment vertical="top" wrapText="1"/>
    </xf>
    <xf numFmtId="0" fontId="7" fillId="2" borderId="12"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5" fillId="5" borderId="4" xfId="0" applyFont="1" applyFill="1" applyBorder="1" applyAlignment="1">
      <alignment vertical="top" wrapText="1"/>
    </xf>
    <xf numFmtId="0" fontId="4" fillId="5" borderId="4" xfId="0" applyFont="1" applyFill="1" applyBorder="1" applyAlignment="1">
      <alignment vertical="top" wrapText="1"/>
    </xf>
    <xf numFmtId="0" fontId="5" fillId="5" borderId="4" xfId="0" applyFont="1" applyFill="1" applyBorder="1" applyAlignment="1">
      <alignment horizontal="center" vertical="top" wrapText="1"/>
    </xf>
    <xf numFmtId="0" fontId="15" fillId="4" borderId="4" xfId="0" applyFont="1" applyFill="1" applyBorder="1" applyAlignment="1">
      <alignment vertical="top" wrapText="1"/>
    </xf>
    <xf numFmtId="0" fontId="15" fillId="4" borderId="4" xfId="0" applyFont="1" applyFill="1" applyBorder="1" applyAlignment="1">
      <alignment horizontal="left" vertical="top" wrapText="1"/>
    </xf>
    <xf numFmtId="0" fontId="5" fillId="4" borderId="4" xfId="0" applyFont="1" applyFill="1" applyBorder="1" applyAlignment="1">
      <alignment vertical="top" wrapText="1"/>
    </xf>
    <xf numFmtId="0" fontId="4" fillId="0" borderId="4" xfId="0" applyFont="1" applyBorder="1"/>
    <xf numFmtId="0" fontId="0" fillId="0" borderId="4" xfId="0" applyBorder="1"/>
    <xf numFmtId="0" fontId="16" fillId="4" borderId="13" xfId="0" applyFont="1" applyFill="1" applyBorder="1" applyAlignment="1">
      <alignment vertical="top" wrapText="1"/>
    </xf>
    <xf numFmtId="0" fontId="16" fillId="4" borderId="20" xfId="0" applyFont="1" applyFill="1" applyBorder="1" applyAlignment="1">
      <alignment vertical="top" wrapText="1"/>
    </xf>
    <xf numFmtId="16" fontId="16" fillId="4" borderId="4" xfId="0" applyNumberFormat="1" applyFont="1" applyFill="1" applyBorder="1" applyAlignment="1">
      <alignment vertical="top" wrapText="1"/>
    </xf>
    <xf numFmtId="0" fontId="15" fillId="9" borderId="4" xfId="0" applyFont="1" applyFill="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horizontal="center" vertical="top" wrapText="1"/>
    </xf>
    <xf numFmtId="0" fontId="24" fillId="3" borderId="4" xfId="0" applyFont="1" applyFill="1" applyBorder="1" applyAlignment="1">
      <alignment vertical="top" wrapText="1"/>
    </xf>
    <xf numFmtId="0" fontId="24" fillId="8" borderId="4" xfId="0" applyFont="1" applyFill="1" applyBorder="1" applyAlignment="1">
      <alignment vertical="top" wrapText="1"/>
    </xf>
    <xf numFmtId="0" fontId="16" fillId="2" borderId="4" xfId="0" applyFont="1" applyFill="1" applyBorder="1" applyAlignment="1">
      <alignment vertical="top"/>
    </xf>
    <xf numFmtId="0" fontId="15" fillId="2" borderId="4" xfId="0" applyFont="1" applyFill="1" applyBorder="1" applyAlignment="1">
      <alignment vertical="top" wrapText="1"/>
    </xf>
    <xf numFmtId="0" fontId="16" fillId="2" borderId="4" xfId="0" applyFont="1" applyFill="1" applyBorder="1" applyAlignment="1">
      <alignment vertical="top" wrapText="1"/>
    </xf>
    <xf numFmtId="0" fontId="9" fillId="0" borderId="4" xfId="0" applyFont="1" applyBorder="1" applyAlignment="1">
      <alignment vertical="top"/>
    </xf>
    <xf numFmtId="0" fontId="9" fillId="0" borderId="13" xfId="0" applyFont="1" applyBorder="1" applyAlignment="1">
      <alignment vertical="top" wrapText="1"/>
    </xf>
    <xf numFmtId="0" fontId="4" fillId="6" borderId="4" xfId="0" applyFont="1" applyFill="1" applyBorder="1" applyAlignment="1">
      <alignment vertical="top" wrapText="1"/>
    </xf>
    <xf numFmtId="9" fontId="4" fillId="0" borderId="0" xfId="0" applyNumberFormat="1" applyFont="1" applyAlignment="1">
      <alignment wrapText="1"/>
    </xf>
    <xf numFmtId="0" fontId="27" fillId="2" borderId="4" xfId="0" applyFont="1" applyFill="1" applyBorder="1" applyAlignment="1">
      <alignment vertical="top" wrapText="1"/>
    </xf>
    <xf numFmtId="0" fontId="4" fillId="2" borderId="0" xfId="0" applyFont="1" applyFill="1" applyAlignment="1">
      <alignment vertical="top" wrapText="1"/>
    </xf>
    <xf numFmtId="0" fontId="27" fillId="5" borderId="4" xfId="0" applyFont="1" applyFill="1" applyBorder="1" applyAlignment="1">
      <alignment vertical="top" wrapText="1"/>
    </xf>
    <xf numFmtId="9" fontId="4" fillId="0" borderId="4" xfId="0" applyNumberFormat="1" applyFont="1" applyBorder="1" applyAlignment="1">
      <alignment wrapText="1"/>
    </xf>
    <xf numFmtId="0" fontId="5" fillId="10" borderId="4" xfId="0" applyFont="1" applyFill="1" applyBorder="1" applyAlignment="1">
      <alignment vertical="top" wrapText="1"/>
    </xf>
    <xf numFmtId="49" fontId="5" fillId="9" borderId="4" xfId="0" applyNumberFormat="1" applyFont="1" applyFill="1" applyBorder="1" applyAlignment="1">
      <alignment vertical="top" wrapText="1"/>
    </xf>
    <xf numFmtId="0" fontId="4" fillId="0" borderId="4" xfId="0" applyFont="1" applyBorder="1" applyAlignment="1">
      <alignment horizontal="left" vertical="top"/>
    </xf>
    <xf numFmtId="0" fontId="9" fillId="10" borderId="0" xfId="0" applyFont="1" applyFill="1" applyAlignment="1">
      <alignment horizontal="center" vertical="top" wrapText="1"/>
    </xf>
    <xf numFmtId="49" fontId="24" fillId="10" borderId="7" xfId="0" applyNumberFormat="1" applyFont="1" applyFill="1" applyBorder="1" applyAlignment="1">
      <alignment vertical="top" wrapText="1"/>
    </xf>
    <xf numFmtId="49" fontId="24" fillId="3" borderId="4" xfId="0" applyNumberFormat="1" applyFont="1" applyFill="1" applyBorder="1" applyAlignment="1">
      <alignment vertical="top" wrapText="1"/>
    </xf>
    <xf numFmtId="0" fontId="29" fillId="0" borderId="0" xfId="0" applyFont="1"/>
    <xf numFmtId="0" fontId="9" fillId="0" borderId="14" xfId="0" applyFont="1" applyBorder="1" applyAlignment="1">
      <alignment vertical="top" wrapText="1"/>
    </xf>
    <xf numFmtId="0" fontId="9" fillId="0" borderId="10" xfId="0" applyFont="1" applyBorder="1" applyAlignment="1">
      <alignment vertical="top" wrapText="1"/>
    </xf>
    <xf numFmtId="0" fontId="24" fillId="0" borderId="14" xfId="0" applyFont="1" applyBorder="1" applyAlignment="1">
      <alignment vertical="top" wrapText="1"/>
    </xf>
    <xf numFmtId="0" fontId="9" fillId="0" borderId="2" xfId="0" applyFont="1" applyBorder="1" applyAlignment="1">
      <alignment vertical="top" wrapText="1"/>
    </xf>
    <xf numFmtId="1" fontId="9" fillId="0" borderId="4" xfId="0" applyNumberFormat="1" applyFont="1" applyBorder="1" applyAlignment="1">
      <alignment vertical="top" wrapText="1"/>
    </xf>
    <xf numFmtId="1" fontId="9" fillId="0" borderId="3" xfId="0" applyNumberFormat="1" applyFont="1" applyBorder="1" applyAlignment="1">
      <alignment vertical="top" wrapText="1"/>
    </xf>
    <xf numFmtId="1" fontId="9" fillId="0" borderId="2" xfId="0" applyNumberFormat="1" applyFont="1" applyBorder="1" applyAlignment="1">
      <alignment vertical="top" wrapText="1"/>
    </xf>
    <xf numFmtId="1" fontId="9" fillId="0" borderId="4" xfId="0" applyNumberFormat="1" applyFont="1" applyBorder="1" applyAlignment="1">
      <alignment horizontal="center" vertical="top" wrapText="1"/>
    </xf>
    <xf numFmtId="1" fontId="4" fillId="6" borderId="4" xfId="0" applyNumberFormat="1" applyFont="1" applyFill="1" applyBorder="1"/>
    <xf numFmtId="0" fontId="9" fillId="0" borderId="14" xfId="0" applyFont="1" applyBorder="1" applyAlignment="1">
      <alignment vertical="top"/>
    </xf>
    <xf numFmtId="0" fontId="9" fillId="0" borderId="13" xfId="0" applyFont="1" applyBorder="1" applyAlignment="1">
      <alignment vertical="top"/>
    </xf>
    <xf numFmtId="0" fontId="21" fillId="0" borderId="0" xfId="0" applyFont="1" applyAlignment="1">
      <alignment vertical="top" wrapText="1"/>
    </xf>
    <xf numFmtId="0" fontId="21" fillId="0" borderId="9" xfId="0" applyFont="1" applyBorder="1" applyAlignment="1">
      <alignment vertical="top" wrapText="1"/>
    </xf>
    <xf numFmtId="0" fontId="21" fillId="0" borderId="8" xfId="0" applyFont="1" applyBorder="1" applyAlignment="1">
      <alignment vertical="top" wrapText="1"/>
    </xf>
    <xf numFmtId="0" fontId="3" fillId="0" borderId="4" xfId="0" applyFont="1" applyBorder="1"/>
    <xf numFmtId="0" fontId="9" fillId="3" borderId="13" xfId="0" applyFont="1" applyFill="1" applyBorder="1" applyAlignment="1" applyProtection="1">
      <alignment vertical="top" wrapText="1"/>
      <protection locked="0"/>
    </xf>
    <xf numFmtId="49" fontId="9" fillId="3" borderId="21" xfId="0" applyNumberFormat="1" applyFont="1" applyFill="1" applyBorder="1" applyAlignment="1" applyProtection="1">
      <alignment vertical="top" wrapText="1"/>
      <protection locked="0"/>
    </xf>
    <xf numFmtId="49" fontId="9" fillId="3" borderId="4" xfId="0" applyNumberFormat="1" applyFont="1" applyFill="1" applyBorder="1" applyAlignment="1" applyProtection="1">
      <alignment vertical="top" wrapText="1"/>
      <protection locked="0"/>
    </xf>
    <xf numFmtId="0" fontId="9" fillId="3" borderId="4" xfId="0" applyFont="1" applyFill="1" applyBorder="1" applyAlignment="1" applyProtection="1">
      <alignment vertical="top" wrapText="1"/>
      <protection locked="0"/>
    </xf>
    <xf numFmtId="49" fontId="9" fillId="3" borderId="12" xfId="0" applyNumberFormat="1" applyFont="1" applyFill="1" applyBorder="1" applyAlignment="1" applyProtection="1">
      <alignment vertical="top" wrapText="1"/>
      <protection locked="0"/>
    </xf>
    <xf numFmtId="49" fontId="9" fillId="3" borderId="23" xfId="0" applyNumberFormat="1" applyFont="1" applyFill="1" applyBorder="1" applyAlignment="1" applyProtection="1">
      <alignment vertical="top" wrapText="1"/>
      <protection locked="0"/>
    </xf>
    <xf numFmtId="44" fontId="9" fillId="3" borderId="13" xfId="247" applyFont="1" applyFill="1" applyBorder="1" applyAlignment="1" applyProtection="1">
      <alignment vertical="top" wrapText="1"/>
      <protection locked="0"/>
    </xf>
    <xf numFmtId="44" fontId="9" fillId="3" borderId="4" xfId="247" applyFont="1" applyFill="1" applyBorder="1" applyAlignment="1" applyProtection="1">
      <alignment vertical="top" wrapText="1"/>
      <protection locked="0"/>
    </xf>
    <xf numFmtId="0" fontId="9" fillId="0" borderId="4" xfId="0" applyFont="1" applyBorder="1" applyAlignment="1">
      <alignment horizontal="center" vertical="top" wrapText="1"/>
    </xf>
    <xf numFmtId="0" fontId="16" fillId="4" borderId="12"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7" xfId="0" applyFont="1" applyFill="1" applyBorder="1" applyAlignment="1">
      <alignment horizontal="left" vertical="top" wrapText="1"/>
    </xf>
    <xf numFmtId="1" fontId="9" fillId="6" borderId="4" xfId="0" applyNumberFormat="1" applyFont="1" applyFill="1" applyBorder="1" applyAlignment="1">
      <alignment horizontal="center" vertical="top" wrapText="1"/>
    </xf>
    <xf numFmtId="1" fontId="9" fillId="11" borderId="4" xfId="0" applyNumberFormat="1" applyFont="1" applyFill="1" applyBorder="1" applyAlignment="1">
      <alignment horizontal="center" vertical="top" wrapText="1"/>
    </xf>
    <xf numFmtId="0" fontId="8" fillId="2" borderId="4" xfId="0" applyFont="1" applyFill="1" applyBorder="1" applyAlignment="1">
      <alignment horizontal="left" vertical="top" wrapText="1"/>
    </xf>
    <xf numFmtId="0" fontId="10" fillId="2" borderId="12" xfId="0" applyFont="1" applyFill="1" applyBorder="1" applyAlignment="1">
      <alignment horizontal="left" vertical="top" wrapText="1"/>
    </xf>
    <xf numFmtId="0" fontId="23" fillId="2" borderId="6" xfId="0" applyFont="1" applyFill="1" applyBorder="1" applyAlignment="1">
      <alignment horizontal="left" vertical="top" wrapText="1"/>
    </xf>
    <xf numFmtId="0" fontId="9" fillId="0" borderId="11" xfId="0" applyFont="1" applyBorder="1" applyAlignment="1">
      <alignment horizontal="center" vertical="top" wrapText="1"/>
    </xf>
    <xf numFmtId="0" fontId="9" fillId="0" borderId="18" xfId="0" applyFont="1" applyBorder="1" applyAlignment="1">
      <alignment horizontal="center" vertical="top" wrapText="1"/>
    </xf>
    <xf numFmtId="0" fontId="9" fillId="0" borderId="9" xfId="0" applyFont="1" applyBorder="1" applyAlignment="1">
      <alignment horizontal="center" vertical="top" wrapText="1"/>
    </xf>
    <xf numFmtId="0" fontId="9" fillId="0" borderId="19" xfId="0" applyFont="1" applyBorder="1" applyAlignment="1">
      <alignment horizontal="center" vertical="top" wrapText="1"/>
    </xf>
    <xf numFmtId="0" fontId="9" fillId="3" borderId="12"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7" xfId="0" applyFont="1" applyFill="1" applyBorder="1" applyAlignment="1" applyProtection="1">
      <alignment horizontal="center"/>
      <protection locked="0"/>
    </xf>
    <xf numFmtId="0" fontId="9" fillId="0" borderId="0" xfId="0" applyFont="1" applyAlignment="1">
      <alignment horizontal="center" vertical="top" wrapText="1"/>
    </xf>
    <xf numFmtId="0" fontId="9" fillId="0" borderId="22" xfId="0" applyFont="1" applyBorder="1" applyAlignment="1">
      <alignment horizontal="center" vertical="top" wrapText="1"/>
    </xf>
    <xf numFmtId="0" fontId="9" fillId="0" borderId="12"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24" fillId="0" borderId="12" xfId="0" applyFont="1" applyBorder="1" applyAlignment="1">
      <alignment horizontal="center" vertical="top" wrapText="1"/>
    </xf>
    <xf numFmtId="0" fontId="24" fillId="0" borderId="6" xfId="0" applyFont="1" applyBorder="1" applyAlignment="1">
      <alignment horizontal="center" vertical="top" wrapText="1"/>
    </xf>
    <xf numFmtId="0" fontId="24" fillId="0" borderId="7" xfId="0" applyFont="1" applyBorder="1" applyAlignment="1">
      <alignment horizontal="center" vertical="top" wrapText="1"/>
    </xf>
    <xf numFmtId="16" fontId="16" fillId="2" borderId="12" xfId="0" applyNumberFormat="1" applyFont="1" applyFill="1" applyBorder="1" applyAlignment="1">
      <alignment horizontal="left" vertical="top" wrapText="1"/>
    </xf>
    <xf numFmtId="16" fontId="16" fillId="2" borderId="6" xfId="0" applyNumberFormat="1" applyFont="1" applyFill="1" applyBorder="1" applyAlignment="1">
      <alignment horizontal="left" vertical="top" wrapText="1"/>
    </xf>
    <xf numFmtId="16" fontId="16" fillId="2" borderId="7" xfId="0" applyNumberFormat="1" applyFont="1" applyFill="1" applyBorder="1" applyAlignment="1">
      <alignment horizontal="left" vertical="top" wrapText="1"/>
    </xf>
    <xf numFmtId="16" fontId="16" fillId="4" borderId="12" xfId="0" applyNumberFormat="1" applyFont="1" applyFill="1" applyBorder="1" applyAlignment="1">
      <alignment horizontal="left" vertical="top" wrapText="1"/>
    </xf>
    <xf numFmtId="16" fontId="16" fillId="4" borderId="6" xfId="0" applyNumberFormat="1" applyFont="1" applyFill="1" applyBorder="1" applyAlignment="1">
      <alignment horizontal="left" vertical="top" wrapText="1"/>
    </xf>
    <xf numFmtId="16" fontId="16" fillId="4" borderId="7" xfId="0" applyNumberFormat="1" applyFont="1" applyFill="1" applyBorder="1" applyAlignment="1">
      <alignment horizontal="left" vertical="top" wrapText="1"/>
    </xf>
    <xf numFmtId="0" fontId="9" fillId="0" borderId="16" xfId="0" applyFont="1" applyBorder="1" applyAlignment="1">
      <alignment horizontal="center" vertical="top" wrapText="1"/>
    </xf>
    <xf numFmtId="0" fontId="9" fillId="0" borderId="17" xfId="0" applyFont="1" applyBorder="1" applyAlignment="1">
      <alignment horizontal="center" vertical="top" wrapText="1"/>
    </xf>
    <xf numFmtId="0" fontId="9" fillId="0" borderId="5" xfId="0" applyFont="1" applyBorder="1" applyAlignment="1">
      <alignment horizontal="center"/>
    </xf>
    <xf numFmtId="0" fontId="9" fillId="0" borderId="15" xfId="0" applyFont="1" applyBorder="1" applyAlignment="1">
      <alignment horizontal="center"/>
    </xf>
    <xf numFmtId="0" fontId="11" fillId="0" borderId="12" xfId="0" applyFont="1" applyBorder="1" applyAlignment="1">
      <alignment vertical="top" wrapText="1"/>
    </xf>
    <xf numFmtId="0" fontId="11" fillId="0" borderId="6" xfId="0" applyFont="1" applyBorder="1" applyAlignment="1">
      <alignment vertical="top" wrapText="1"/>
    </xf>
    <xf numFmtId="0" fontId="11" fillId="0" borderId="7" xfId="0" applyFont="1" applyBorder="1" applyAlignment="1">
      <alignment vertical="top" wrapText="1"/>
    </xf>
    <xf numFmtId="0" fontId="18" fillId="0" borderId="6" xfId="0" applyFont="1" applyBorder="1" applyAlignment="1">
      <alignment vertical="top" wrapText="1"/>
    </xf>
    <xf numFmtId="0" fontId="12" fillId="0" borderId="7" xfId="0" applyFont="1" applyBorder="1" applyAlignment="1">
      <alignment vertical="top" wrapText="1"/>
    </xf>
    <xf numFmtId="0" fontId="12" fillId="0" borderId="12" xfId="0" applyFont="1" applyBorder="1" applyAlignment="1">
      <alignment vertical="top" wrapText="1"/>
    </xf>
    <xf numFmtId="0" fontId="12" fillId="0" borderId="6" xfId="0" applyFont="1" applyBorder="1" applyAlignment="1">
      <alignment vertical="top" wrapText="1"/>
    </xf>
    <xf numFmtId="0" fontId="8" fillId="2" borderId="0" xfId="0" applyFont="1" applyFill="1" applyAlignment="1">
      <alignment horizontal="left" vertical="top" wrapText="1"/>
    </xf>
    <xf numFmtId="0" fontId="10" fillId="2" borderId="0" xfId="0" applyFont="1" applyFill="1" applyAlignment="1">
      <alignment horizontal="left" vertical="top" wrapText="1"/>
    </xf>
    <xf numFmtId="0" fontId="21" fillId="0" borderId="12" xfId="0" applyFont="1" applyBorder="1" applyAlignment="1">
      <alignment vertical="top" wrapText="1"/>
    </xf>
    <xf numFmtId="0" fontId="21" fillId="0" borderId="6" xfId="0" applyFont="1" applyBorder="1" applyAlignment="1">
      <alignment vertical="top" wrapText="1"/>
    </xf>
    <xf numFmtId="0" fontId="21" fillId="0" borderId="7" xfId="0" applyFont="1" applyBorder="1" applyAlignment="1">
      <alignment vertical="top" wrapText="1"/>
    </xf>
    <xf numFmtId="0" fontId="12" fillId="0" borderId="12" xfId="0" applyFont="1" applyBorder="1" applyAlignment="1">
      <alignment horizontal="left" vertical="top"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4" fillId="3" borderId="4" xfId="0" applyFont="1" applyFill="1" applyBorder="1" applyAlignment="1" applyProtection="1">
      <alignment horizontal="left" vertical="top" wrapText="1"/>
      <protection locked="0"/>
    </xf>
    <xf numFmtId="0" fontId="6" fillId="2" borderId="4" xfId="0" applyFont="1" applyFill="1" applyBorder="1" applyAlignment="1">
      <alignment horizontal="left" vertical="top" wrapText="1"/>
    </xf>
    <xf numFmtId="0" fontId="4" fillId="0" borderId="4" xfId="0" applyFont="1" applyBorder="1" applyAlignment="1">
      <alignment horizontal="center" vertical="top"/>
    </xf>
    <xf numFmtId="0" fontId="5" fillId="2" borderId="12"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4" fillId="0" borderId="4" xfId="0" applyFont="1" applyBorder="1" applyAlignment="1">
      <alignment horizontal="left" vertical="top" wrapText="1"/>
    </xf>
    <xf numFmtId="0" fontId="4" fillId="3" borderId="12" xfId="0" applyFont="1" applyFill="1" applyBorder="1" applyAlignment="1" applyProtection="1">
      <alignment horizontal="center" vertical="top" wrapText="1"/>
      <protection locked="0"/>
    </xf>
    <xf numFmtId="0" fontId="4" fillId="3" borderId="6" xfId="0" applyFont="1" applyFill="1" applyBorder="1" applyAlignment="1" applyProtection="1">
      <alignment horizontal="center" vertical="top" wrapText="1"/>
      <protection locked="0"/>
    </xf>
    <xf numFmtId="0" fontId="4" fillId="3" borderId="7" xfId="0" applyFont="1" applyFill="1" applyBorder="1" applyAlignment="1" applyProtection="1">
      <alignment horizontal="center" vertical="top" wrapText="1"/>
      <protection locked="0"/>
    </xf>
    <xf numFmtId="4" fontId="9" fillId="0" borderId="13"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0" fontId="9" fillId="0" borderId="13" xfId="0" applyFont="1" applyBorder="1" applyAlignment="1">
      <alignment horizontal="right" vertical="center" wrapText="1"/>
    </xf>
    <xf numFmtId="0" fontId="9" fillId="0" borderId="4" xfId="0" applyFont="1" applyBorder="1" applyAlignment="1">
      <alignment horizontal="right" vertical="center" wrapText="1"/>
    </xf>
    <xf numFmtId="0" fontId="9" fillId="6" borderId="13" xfId="0" applyFont="1" applyFill="1" applyBorder="1" applyAlignment="1">
      <alignment horizontal="center" vertical="top" wrapText="1"/>
    </xf>
    <xf numFmtId="0" fontId="9" fillId="6" borderId="4" xfId="0" applyFont="1" applyFill="1" applyBorder="1" applyAlignment="1">
      <alignment horizontal="center" vertical="top" wrapText="1"/>
    </xf>
    <xf numFmtId="0" fontId="10" fillId="2" borderId="4" xfId="0" applyFont="1" applyFill="1" applyBorder="1" applyAlignment="1">
      <alignment horizontal="left" vertical="top" wrapText="1"/>
    </xf>
    <xf numFmtId="0" fontId="9" fillId="5" borderId="12" xfId="0" applyFont="1" applyFill="1" applyBorder="1" applyAlignment="1">
      <alignment horizontal="left" vertical="top" wrapText="1"/>
    </xf>
    <xf numFmtId="0" fontId="19" fillId="5" borderId="6" xfId="0" applyFont="1" applyFill="1" applyBorder="1" applyAlignment="1">
      <alignment horizontal="left" vertical="top" wrapText="1"/>
    </xf>
    <xf numFmtId="0" fontId="19" fillId="5" borderId="7"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0" borderId="4" xfId="0" applyFont="1" applyBorder="1" applyAlignment="1">
      <alignment horizontal="center" vertical="top" wrapText="1"/>
    </xf>
    <xf numFmtId="0" fontId="25" fillId="6" borderId="4" xfId="0" applyFont="1" applyFill="1" applyBorder="1" applyAlignment="1">
      <alignment horizontal="center" vertical="top" wrapText="1"/>
    </xf>
    <xf numFmtId="0" fontId="7" fillId="2" borderId="12"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27" fillId="2" borderId="12" xfId="0" applyFont="1" applyFill="1" applyBorder="1" applyAlignment="1">
      <alignment horizontal="left" vertical="top" wrapText="1"/>
    </xf>
    <xf numFmtId="0" fontId="27" fillId="2" borderId="6" xfId="0" applyFont="1" applyFill="1" applyBorder="1" applyAlignment="1">
      <alignment horizontal="left" vertical="top" wrapText="1"/>
    </xf>
    <xf numFmtId="0" fontId="27" fillId="2" borderId="7" xfId="0" applyFont="1" applyFill="1" applyBorder="1" applyAlignment="1">
      <alignment horizontal="left" vertical="top" wrapText="1"/>
    </xf>
    <xf numFmtId="0" fontId="5" fillId="6" borderId="4" xfId="0" applyFont="1" applyFill="1" applyBorder="1" applyAlignment="1">
      <alignment horizontal="left" vertical="top" wrapText="1"/>
    </xf>
    <xf numFmtId="0" fontId="25" fillId="4" borderId="4" xfId="0" applyFont="1" applyFill="1" applyBorder="1" applyAlignment="1">
      <alignment horizontal="left" vertical="top" wrapText="1"/>
    </xf>
    <xf numFmtId="0" fontId="27" fillId="2" borderId="4" xfId="0" applyFont="1" applyFill="1" applyBorder="1" applyAlignment="1">
      <alignment horizontal="center" vertical="top" wrapText="1"/>
    </xf>
    <xf numFmtId="9" fontId="4" fillId="0" borderId="4" xfId="0" applyNumberFormat="1" applyFont="1" applyBorder="1" applyAlignment="1">
      <alignment horizontal="center" wrapText="1"/>
    </xf>
    <xf numFmtId="0" fontId="28" fillId="5" borderId="4" xfId="0" applyFont="1" applyFill="1" applyBorder="1" applyAlignment="1">
      <alignment horizontal="left" vertical="top" wrapText="1"/>
    </xf>
  </cellXfs>
  <cellStyles count="248">
    <cellStyle name="Besuchter Hyperlink" xfId="126" builtinId="9" hidden="1"/>
    <cellStyle name="Besuchter Hyperlink" xfId="148" builtinId="9" hidden="1"/>
    <cellStyle name="Besuchter Hyperlink" xfId="36" builtinId="9" hidden="1"/>
    <cellStyle name="Besuchter Hyperlink" xfId="26" builtinId="9" hidden="1"/>
    <cellStyle name="Besuchter Hyperlink" xfId="180" builtinId="9" hidden="1"/>
    <cellStyle name="Besuchter Hyperlink" xfId="162" builtinId="9" hidden="1"/>
    <cellStyle name="Besuchter Hyperlink" xfId="134" builtinId="9" hidden="1"/>
    <cellStyle name="Besuchter Hyperlink" xfId="40" builtinId="9" hidden="1"/>
    <cellStyle name="Besuchter Hyperlink" xfId="56" builtinId="9" hidden="1"/>
    <cellStyle name="Besuchter Hyperlink" xfId="46" builtinId="9" hidden="1"/>
    <cellStyle name="Besuchter Hyperlink" xfId="182" builtinId="9" hidden="1"/>
    <cellStyle name="Besuchter Hyperlink" xfId="112" builtinId="9" hidden="1"/>
    <cellStyle name="Besuchter Hyperlink" xfId="214" builtinId="9" hidden="1"/>
    <cellStyle name="Besuchter Hyperlink" xfId="120" builtinId="9" hidden="1"/>
    <cellStyle name="Besuchter Hyperlink" xfId="32" builtinId="9" hidden="1"/>
    <cellStyle name="Besuchter Hyperlink" xfId="184" builtinId="9" hidden="1"/>
    <cellStyle name="Besuchter Hyperlink" xfId="108" builtinId="9" hidden="1"/>
    <cellStyle name="Besuchter Hyperlink" xfId="238" builtinId="9" hidden="1"/>
    <cellStyle name="Besuchter Hyperlink" xfId="24" builtinId="9" hidden="1"/>
    <cellStyle name="Besuchter Hyperlink" xfId="240" builtinId="9" hidden="1"/>
    <cellStyle name="Besuchter Hyperlink" xfId="92" builtinId="9" hidden="1"/>
    <cellStyle name="Besuchter Hyperlink" xfId="232" builtinId="9" hidden="1"/>
    <cellStyle name="Besuchter Hyperlink" xfId="122" builtinId="9" hidden="1"/>
    <cellStyle name="Besuchter Hyperlink" xfId="38" builtinId="9" hidden="1"/>
    <cellStyle name="Besuchter Hyperlink" xfId="110" builtinId="9" hidden="1"/>
    <cellStyle name="Besuchter Hyperlink" xfId="86" builtinId="9" hidden="1"/>
    <cellStyle name="Besuchter Hyperlink" xfId="220" builtinId="9" hidden="1"/>
    <cellStyle name="Besuchter Hyperlink" xfId="190" builtinId="9" hidden="1"/>
    <cellStyle name="Besuchter Hyperlink" xfId="172" builtinId="9" hidden="1"/>
    <cellStyle name="Besuchter Hyperlink" xfId="146" builtinId="9" hidden="1"/>
    <cellStyle name="Besuchter Hyperlink" xfId="230" builtinId="9" hidden="1"/>
    <cellStyle name="Besuchter Hyperlink" xfId="124" builtinId="9" hidden="1"/>
    <cellStyle name="Besuchter Hyperlink" xfId="12" builtinId="9" hidden="1"/>
    <cellStyle name="Besuchter Hyperlink" xfId="104" builtinId="9" hidden="1"/>
    <cellStyle name="Besuchter Hyperlink" xfId="4" builtinId="9" hidden="1"/>
    <cellStyle name="Besuchter Hyperlink" xfId="82" builtinId="9" hidden="1"/>
    <cellStyle name="Besuchter Hyperlink" xfId="204" builtinId="9" hidden="1"/>
    <cellStyle name="Besuchter Hyperlink" xfId="118" builtinId="9" hidden="1"/>
    <cellStyle name="Besuchter Hyperlink" xfId="170" builtinId="9" hidden="1"/>
    <cellStyle name="Besuchter Hyperlink" xfId="174" builtinId="9" hidden="1"/>
    <cellStyle name="Besuchter Hyperlink" xfId="54" builtinId="9" hidden="1"/>
    <cellStyle name="Besuchter Hyperlink" xfId="132" builtinId="9" hidden="1"/>
    <cellStyle name="Besuchter Hyperlink" xfId="196" builtinId="9" hidden="1"/>
    <cellStyle name="Besuchter Hyperlink" xfId="164" builtinId="9" hidden="1"/>
    <cellStyle name="Besuchter Hyperlink" xfId="88" builtinId="9" hidden="1"/>
    <cellStyle name="Besuchter Hyperlink" xfId="144" builtinId="9" hidden="1"/>
    <cellStyle name="Besuchter Hyperlink" xfId="6" builtinId="9" hidden="1"/>
    <cellStyle name="Besuchter Hyperlink" xfId="78" builtinId="9" hidden="1"/>
    <cellStyle name="Besuchter Hyperlink" xfId="142" builtinId="9" hidden="1"/>
    <cellStyle name="Besuchter Hyperlink" xfId="218" builtinId="9" hidden="1"/>
    <cellStyle name="Besuchter Hyperlink" xfId="80" builtinId="9" hidden="1"/>
    <cellStyle name="Besuchter Hyperlink" xfId="44" builtinId="9" hidden="1"/>
    <cellStyle name="Besuchter Hyperlink" xfId="246" builtinId="9" hidden="1"/>
    <cellStyle name="Besuchter Hyperlink" xfId="202" builtinId="9" hidden="1"/>
    <cellStyle name="Besuchter Hyperlink" xfId="138" builtinId="9" hidden="1"/>
    <cellStyle name="Besuchter Hyperlink" xfId="116" builtinId="9" hidden="1"/>
    <cellStyle name="Besuchter Hyperlink" xfId="176" builtinId="9" hidden="1"/>
    <cellStyle name="Besuchter Hyperlink" xfId="74" builtinId="9" hidden="1"/>
    <cellStyle name="Besuchter Hyperlink" xfId="188" builtinId="9" hidden="1"/>
    <cellStyle name="Besuchter Hyperlink" xfId="226" builtinId="9" hidden="1"/>
    <cellStyle name="Besuchter Hyperlink" xfId="156" builtinId="9" hidden="1"/>
    <cellStyle name="Besuchter Hyperlink" xfId="16" builtinId="9" hidden="1"/>
    <cellStyle name="Besuchter Hyperlink" xfId="168" builtinId="9" hidden="1"/>
    <cellStyle name="Besuchter Hyperlink" xfId="100" builtinId="9" hidden="1"/>
    <cellStyle name="Besuchter Hyperlink" xfId="42" builtinId="9" hidden="1"/>
    <cellStyle name="Besuchter Hyperlink" xfId="10" builtinId="9" hidden="1"/>
    <cellStyle name="Besuchter Hyperlink" xfId="96" builtinId="9" hidden="1"/>
    <cellStyle name="Besuchter Hyperlink" xfId="236" builtinId="9" hidden="1"/>
    <cellStyle name="Besuchter Hyperlink" xfId="50" builtinId="9" hidden="1"/>
    <cellStyle name="Besuchter Hyperlink" xfId="8" builtinId="9" hidden="1"/>
    <cellStyle name="Besuchter Hyperlink" xfId="192" builtinId="9" hidden="1"/>
    <cellStyle name="Besuchter Hyperlink" xfId="198" builtinId="9" hidden="1"/>
    <cellStyle name="Besuchter Hyperlink" xfId="186" builtinId="9" hidden="1"/>
    <cellStyle name="Besuchter Hyperlink" xfId="128" builtinId="9" hidden="1"/>
    <cellStyle name="Besuchter Hyperlink" xfId="70" builtinId="9" hidden="1"/>
    <cellStyle name="Besuchter Hyperlink" xfId="222" builtinId="9" hidden="1"/>
    <cellStyle name="Besuchter Hyperlink" xfId="22" builtinId="9" hidden="1"/>
    <cellStyle name="Besuchter Hyperlink" xfId="224" builtinId="9" hidden="1"/>
    <cellStyle name="Besuchter Hyperlink" xfId="58" builtinId="9" hidden="1"/>
    <cellStyle name="Besuchter Hyperlink" xfId="52" builtinId="9" hidden="1"/>
    <cellStyle name="Besuchter Hyperlink" xfId="68" builtinId="9" hidden="1"/>
    <cellStyle name="Besuchter Hyperlink" xfId="62" builtinId="9" hidden="1"/>
    <cellStyle name="Besuchter Hyperlink" xfId="152" builtinId="9" hidden="1"/>
    <cellStyle name="Besuchter Hyperlink" xfId="98" builtinId="9" hidden="1"/>
    <cellStyle name="Besuchter Hyperlink" xfId="14" builtinId="9" hidden="1"/>
    <cellStyle name="Besuchter Hyperlink" xfId="150" builtinId="9" hidden="1"/>
    <cellStyle name="Besuchter Hyperlink" xfId="244" builtinId="9" hidden="1"/>
    <cellStyle name="Besuchter Hyperlink" xfId="18" builtinId="9" hidden="1"/>
    <cellStyle name="Besuchter Hyperlink" xfId="72" builtinId="9" hidden="1"/>
    <cellStyle name="Besuchter Hyperlink" xfId="194" builtinId="9" hidden="1"/>
    <cellStyle name="Besuchter Hyperlink" xfId="136" builtinId="9" hidden="1"/>
    <cellStyle name="Besuchter Hyperlink" xfId="76" builtinId="9" hidden="1"/>
    <cellStyle name="Besuchter Hyperlink" xfId="242" builtinId="9" hidden="1"/>
    <cellStyle name="Besuchter Hyperlink" xfId="234" builtinId="9" hidden="1"/>
    <cellStyle name="Besuchter Hyperlink" xfId="106" builtinId="9" hidden="1"/>
    <cellStyle name="Besuchter Hyperlink" xfId="60" builtinId="9" hidden="1"/>
    <cellStyle name="Besuchter Hyperlink" xfId="84" builtinId="9" hidden="1"/>
    <cellStyle name="Besuchter Hyperlink" xfId="216" builtinId="9" hidden="1"/>
    <cellStyle name="Besuchter Hyperlink" xfId="130" builtinId="9" hidden="1"/>
    <cellStyle name="Besuchter Hyperlink" xfId="30" builtinId="9" hidden="1"/>
    <cellStyle name="Besuchter Hyperlink" xfId="34" builtinId="9" hidden="1"/>
    <cellStyle name="Besuchter Hyperlink" xfId="206" builtinId="9" hidden="1"/>
    <cellStyle name="Besuchter Hyperlink" xfId="66" builtinId="9" hidden="1"/>
    <cellStyle name="Besuchter Hyperlink" xfId="102" builtinId="9" hidden="1"/>
    <cellStyle name="Besuchter Hyperlink" xfId="200" builtinId="9" hidden="1"/>
    <cellStyle name="Besuchter Hyperlink" xfId="94" builtinId="9" hidden="1"/>
    <cellStyle name="Besuchter Hyperlink" xfId="90" builtinId="9" hidden="1"/>
    <cellStyle name="Besuchter Hyperlink" xfId="160" builtinId="9" hidden="1"/>
    <cellStyle name="Besuchter Hyperlink" xfId="210" builtinId="9" hidden="1"/>
    <cellStyle name="Besuchter Hyperlink" xfId="178" builtinId="9" hidden="1"/>
    <cellStyle name="Besuchter Hyperlink" xfId="166" builtinId="9" hidden="1"/>
    <cellStyle name="Besuchter Hyperlink" xfId="20" builtinId="9" hidden="1"/>
    <cellStyle name="Besuchter Hyperlink" xfId="28" builtinId="9" hidden="1"/>
    <cellStyle name="Besuchter Hyperlink" xfId="114" builtinId="9" hidden="1"/>
    <cellStyle name="Besuchter Hyperlink" xfId="2" builtinId="9" hidden="1"/>
    <cellStyle name="Besuchter Hyperlink" xfId="228" builtinId="9" hidden="1"/>
    <cellStyle name="Besuchter Hyperlink" xfId="140" builtinId="9" hidden="1"/>
    <cellStyle name="Besuchter Hyperlink" xfId="154" builtinId="9" hidden="1"/>
    <cellStyle name="Besuchter Hyperlink" xfId="212" builtinId="9" hidden="1"/>
    <cellStyle name="Besuchter Hyperlink" xfId="64" builtinId="9" hidden="1"/>
    <cellStyle name="Besuchter Hyperlink" xfId="48" builtinId="9" hidden="1"/>
    <cellStyle name="Besuchter Hyperlink" xfId="208" builtinId="9" hidden="1"/>
    <cellStyle name="Besuchter Hyperlink" xfId="158" builtinId="9" hidden="1"/>
    <cellStyle name="Link" xfId="105" builtinId="8" hidden="1"/>
    <cellStyle name="Link" xfId="95" builtinId="8" hidden="1"/>
    <cellStyle name="Link" xfId="5" builtinId="8" hidden="1"/>
    <cellStyle name="Link" xfId="53" builtinId="8" hidden="1"/>
    <cellStyle name="Link" xfId="133" builtinId="8" hidden="1"/>
    <cellStyle name="Link" xfId="11" builtinId="8" hidden="1"/>
    <cellStyle name="Link" xfId="201" builtinId="8" hidden="1"/>
    <cellStyle name="Link" xfId="27" builtinId="8" hidden="1"/>
    <cellStyle name="Link" xfId="177" builtinId="8" hidden="1"/>
    <cellStyle name="Link" xfId="125" builtinId="8" hidden="1"/>
    <cellStyle name="Link" xfId="211" builtinId="8" hidden="1"/>
    <cellStyle name="Link" xfId="23" builtinId="8" hidden="1"/>
    <cellStyle name="Link" xfId="109" builtinId="8" hidden="1"/>
    <cellStyle name="Link" xfId="229" builtinId="8" hidden="1"/>
    <cellStyle name="Link" xfId="71" builtinId="8" hidden="1"/>
    <cellStyle name="Link" xfId="101" builtinId="8" hidden="1"/>
    <cellStyle name="Link" xfId="89" builtinId="8" hidden="1"/>
    <cellStyle name="Link" xfId="179" builtinId="8" hidden="1"/>
    <cellStyle name="Link" xfId="189" builtinId="8" hidden="1"/>
    <cellStyle name="Link" xfId="213" builtinId="8" hidden="1"/>
    <cellStyle name="Link" xfId="183" builtinId="8" hidden="1"/>
    <cellStyle name="Link" xfId="69" builtinId="8" hidden="1"/>
    <cellStyle name="Link" xfId="67" builtinId="8" hidden="1"/>
    <cellStyle name="Link" xfId="7" builtinId="8" hidden="1"/>
    <cellStyle name="Link" xfId="49" builtinId="8" hidden="1"/>
    <cellStyle name="Link" xfId="157" builtinId="8" hidden="1"/>
    <cellStyle name="Link" xfId="43" builtinId="8" hidden="1"/>
    <cellStyle name="Link" xfId="221" builtinId="8" hidden="1"/>
    <cellStyle name="Link" xfId="233" builtinId="8" hidden="1"/>
    <cellStyle name="Link" xfId="207" builtinId="8" hidden="1"/>
    <cellStyle name="Link" xfId="145" builtinId="8" hidden="1"/>
    <cellStyle name="Link" xfId="225" builtinId="8" hidden="1"/>
    <cellStyle name="Link" xfId="83" builtinId="8" hidden="1"/>
    <cellStyle name="Link" xfId="9" builtinId="8" hidden="1"/>
    <cellStyle name="Link" xfId="37" builtinId="8" hidden="1"/>
    <cellStyle name="Link" xfId="103" builtinId="8" hidden="1"/>
    <cellStyle name="Link" xfId="219" builtinId="8" hidden="1"/>
    <cellStyle name="Link" xfId="75" builtinId="8" hidden="1"/>
    <cellStyle name="Link" xfId="243" builtinId="8" hidden="1"/>
    <cellStyle name="Link" xfId="185" builtinId="8" hidden="1"/>
    <cellStyle name="Link" xfId="65" builtinId="8" hidden="1"/>
    <cellStyle name="Link" xfId="57" builtinId="8" hidden="1"/>
    <cellStyle name="Link" xfId="159" builtinId="8" hidden="1"/>
    <cellStyle name="Link" xfId="155" builtinId="8" hidden="1"/>
    <cellStyle name="Link" xfId="127" builtinId="8" hidden="1"/>
    <cellStyle name="Link" xfId="137" builtinId="8" hidden="1"/>
    <cellStyle name="Link" xfId="167" builtinId="8" hidden="1"/>
    <cellStyle name="Link" xfId="79" builtinId="8" hidden="1"/>
    <cellStyle name="Link" xfId="151" builtinId="8" hidden="1"/>
    <cellStyle name="Link" xfId="99" builtinId="8" hidden="1"/>
    <cellStyle name="Link" xfId="33" builtinId="8" hidden="1"/>
    <cellStyle name="Link" xfId="203" builtinId="8" hidden="1"/>
    <cellStyle name="Link" xfId="245" builtinId="8" hidden="1"/>
    <cellStyle name="Link" xfId="121" builtinId="8" hidden="1"/>
    <cellStyle name="Link" xfId="231" builtinId="8" hidden="1"/>
    <cellStyle name="Link" xfId="111" builtinId="8" hidden="1"/>
    <cellStyle name="Link" xfId="175" builtinId="8" hidden="1"/>
    <cellStyle name="Link" xfId="45" builtinId="8" hidden="1"/>
    <cellStyle name="Link" xfId="139" builtinId="8" hidden="1"/>
    <cellStyle name="Link" xfId="119" builtinId="8" hidden="1"/>
    <cellStyle name="Link" xfId="51" builtinId="8" hidden="1"/>
    <cellStyle name="Link" xfId="19" builtinId="8" hidden="1"/>
    <cellStyle name="Link" xfId="141" builtinId="8" hidden="1"/>
    <cellStyle name="Link" xfId="85" builtinId="8" hidden="1"/>
    <cellStyle name="Link" xfId="171" builtinId="8" hidden="1"/>
    <cellStyle name="Link" xfId="131" builtinId="8" hidden="1"/>
    <cellStyle name="Link" xfId="29" builtinId="8" hidden="1"/>
    <cellStyle name="Link" xfId="135" builtinId="8" hidden="1"/>
    <cellStyle name="Link" xfId="235" builtinId="8" hidden="1"/>
    <cellStyle name="Link" xfId="143" builtinId="8" hidden="1"/>
    <cellStyle name="Link" xfId="13" builtinId="8" hidden="1"/>
    <cellStyle name="Link" xfId="199" builtinId="8" hidden="1"/>
    <cellStyle name="Link" xfId="239" builtinId="8" hidden="1"/>
    <cellStyle name="Link" xfId="147" builtinId="8" hidden="1"/>
    <cellStyle name="Link" xfId="223" builtinId="8" hidden="1"/>
    <cellStyle name="Link" xfId="87" builtinId="8" hidden="1"/>
    <cellStyle name="Link" xfId="97" builtinId="8" hidden="1"/>
    <cellStyle name="Link" xfId="77" builtinId="8" hidden="1"/>
    <cellStyle name="Link" xfId="31" builtinId="8" hidden="1"/>
    <cellStyle name="Link" xfId="91" builtinId="8" hidden="1"/>
    <cellStyle name="Link" xfId="197" builtinId="8" hidden="1"/>
    <cellStyle name="Link" xfId="217" builtinId="8" hidden="1"/>
    <cellStyle name="Link" xfId="193" builtinId="8" hidden="1"/>
    <cellStyle name="Link" xfId="113" builtinId="8" hidden="1"/>
    <cellStyle name="Link" xfId="169" builtinId="8" hidden="1"/>
    <cellStyle name="Link" xfId="107" builtinId="8" hidden="1"/>
    <cellStyle name="Link" xfId="61" builtinId="8" hidden="1"/>
    <cellStyle name="Link" xfId="161" builtinId="8" hidden="1"/>
    <cellStyle name="Link" xfId="41" builtinId="8" hidden="1"/>
    <cellStyle name="Link" xfId="129" builtinId="8" hidden="1"/>
    <cellStyle name="Link" xfId="17" builtinId="8" hidden="1"/>
    <cellStyle name="Link" xfId="25" builtinId="8" hidden="1"/>
    <cellStyle name="Link" xfId="47" builtinId="8" hidden="1"/>
    <cellStyle name="Link" xfId="173" builtinId="8" hidden="1"/>
    <cellStyle name="Link" xfId="35" builtinId="8" hidden="1"/>
    <cellStyle name="Link" xfId="215" builtinId="8" hidden="1"/>
    <cellStyle name="Link" xfId="117" builtinId="8" hidden="1"/>
    <cellStyle name="Link" xfId="195" builtinId="8" hidden="1"/>
    <cellStyle name="Link" xfId="153" builtinId="8" hidden="1"/>
    <cellStyle name="Link" xfId="241" builtinId="8" hidden="1"/>
    <cellStyle name="Link" xfId="39" builtinId="8" hidden="1"/>
    <cellStyle name="Link" xfId="115" builtinId="8" hidden="1"/>
    <cellStyle name="Link" xfId="205" builtinId="8" hidden="1"/>
    <cellStyle name="Link" xfId="3" builtinId="8" hidden="1"/>
    <cellStyle name="Link" xfId="93" builtinId="8" hidden="1"/>
    <cellStyle name="Link" xfId="165" builtinId="8" hidden="1"/>
    <cellStyle name="Link" xfId="191" builtinId="8" hidden="1"/>
    <cellStyle name="Link" xfId="181" builtinId="8" hidden="1"/>
    <cellStyle name="Link" xfId="63" builtinId="8" hidden="1"/>
    <cellStyle name="Link" xfId="81" builtinId="8" hidden="1"/>
    <cellStyle name="Link" xfId="59" builtinId="8" hidden="1"/>
    <cellStyle name="Link" xfId="163" builtinId="8" hidden="1"/>
    <cellStyle name="Link" xfId="123" builtinId="8" hidden="1"/>
    <cellStyle name="Link" xfId="227" builtinId="8" hidden="1"/>
    <cellStyle name="Link" xfId="73" builtinId="8" hidden="1"/>
    <cellStyle name="Link" xfId="209" builtinId="8" hidden="1"/>
    <cellStyle name="Link" xfId="55" builtinId="8" hidden="1"/>
    <cellStyle name="Link" xfId="15" builtinId="8" hidden="1"/>
    <cellStyle name="Link" xfId="237" builtinId="8" hidden="1"/>
    <cellStyle name="Link" xfId="149" builtinId="8" hidden="1"/>
    <cellStyle name="Link" xfId="21" builtinId="8" hidden="1"/>
    <cellStyle name="Link" xfId="187" builtinId="8" hidden="1"/>
    <cellStyle name="Link" xfId="1" builtinId="8" hidden="1"/>
    <cellStyle name="Standard" xfId="0" builtinId="0"/>
    <cellStyle name="Währung" xfId="247"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workbookViewId="0">
      <selection activeCell="A5" sqref="A5:C5"/>
    </sheetView>
  </sheetViews>
  <sheetFormatPr baseColWidth="10" defaultColWidth="9.140625" defaultRowHeight="14.25" x14ac:dyDescent="0.2"/>
  <cols>
    <col min="1" max="1" width="10.7109375" style="11" customWidth="1"/>
    <col min="2" max="2" width="50.7109375" style="11" customWidth="1"/>
    <col min="3" max="3" width="32.28515625" style="11" customWidth="1"/>
    <col min="4" max="16384" width="9.140625" style="11"/>
  </cols>
  <sheetData>
    <row r="1" spans="1:5" s="10" customFormat="1" ht="48" customHeight="1" x14ac:dyDescent="0.15">
      <c r="A1" s="148" t="s">
        <v>132</v>
      </c>
      <c r="B1" s="148"/>
      <c r="C1" s="148"/>
    </row>
    <row r="2" spans="1:5" s="10" customFormat="1" ht="12.75" customHeight="1" x14ac:dyDescent="0.15">
      <c r="A2" s="149" t="s">
        <v>0</v>
      </c>
      <c r="B2" s="149"/>
      <c r="C2" s="149"/>
    </row>
    <row r="3" spans="1:5" ht="72.75" customHeight="1" x14ac:dyDescent="0.2">
      <c r="A3" s="146" t="s">
        <v>125</v>
      </c>
      <c r="B3" s="147"/>
      <c r="C3" s="145"/>
    </row>
    <row r="4" spans="1:5" ht="43.5" customHeight="1" x14ac:dyDescent="0.2">
      <c r="A4" s="146" t="s">
        <v>133</v>
      </c>
      <c r="B4" s="147"/>
      <c r="C4" s="145"/>
    </row>
    <row r="5" spans="1:5" ht="63.95" customHeight="1" x14ac:dyDescent="0.2">
      <c r="A5" s="146" t="s">
        <v>97</v>
      </c>
      <c r="B5" s="147"/>
      <c r="C5" s="145"/>
      <c r="E5" s="83"/>
    </row>
    <row r="6" spans="1:5" ht="114.75" customHeight="1" x14ac:dyDescent="0.2">
      <c r="A6" s="150" t="s">
        <v>168</v>
      </c>
      <c r="B6" s="151"/>
      <c r="C6" s="152"/>
      <c r="E6" s="83"/>
    </row>
    <row r="7" spans="1:5" ht="44.25" customHeight="1" x14ac:dyDescent="0.2">
      <c r="A7" s="146" t="s">
        <v>94</v>
      </c>
      <c r="B7" s="147"/>
      <c r="C7" s="145"/>
    </row>
    <row r="8" spans="1:5" ht="34.15" customHeight="1" x14ac:dyDescent="0.2">
      <c r="A8" s="153" t="s">
        <v>95</v>
      </c>
      <c r="B8" s="154"/>
      <c r="C8" s="155"/>
    </row>
    <row r="9" spans="1:5" x14ac:dyDescent="0.2">
      <c r="A9" s="141" t="s">
        <v>1</v>
      </c>
      <c r="B9" s="142"/>
      <c r="C9" s="143"/>
    </row>
    <row r="10" spans="1:5" x14ac:dyDescent="0.2">
      <c r="A10" s="23" t="s">
        <v>2</v>
      </c>
      <c r="B10" s="144" t="s">
        <v>3</v>
      </c>
      <c r="C10" s="145"/>
    </row>
    <row r="11" spans="1:5" x14ac:dyDescent="0.2">
      <c r="A11" s="24" t="s">
        <v>2</v>
      </c>
      <c r="B11" s="144" t="s">
        <v>4</v>
      </c>
      <c r="C11" s="145"/>
    </row>
  </sheetData>
  <sheetProtection algorithmName="SHA-512" hashValue="3usUYEzsgP+4lvZkwqpniezh1CjRIT7JEPnBFydbKra4JeCp+50qqOmdrEqcRLOiT+na6/Nqi2KWAfqdGdMGJw==" saltValue="M90cQxrKL39W8sf858lCKg==" spinCount="100000" sheet="1" objects="1" scenarios="1"/>
  <mergeCells count="11">
    <mergeCell ref="A9:C9"/>
    <mergeCell ref="B10:C10"/>
    <mergeCell ref="B11:C11"/>
    <mergeCell ref="A7:C7"/>
    <mergeCell ref="A1:C1"/>
    <mergeCell ref="A2:C2"/>
    <mergeCell ref="A3:C3"/>
    <mergeCell ref="A4:C4"/>
    <mergeCell ref="A5:C5"/>
    <mergeCell ref="A6:C6"/>
    <mergeCell ref="A8:C8"/>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2"/>
  <sheetViews>
    <sheetView showGridLines="0" topLeftCell="A8" zoomScaleNormal="100" workbookViewId="0">
      <selection activeCell="K16" sqref="K16"/>
    </sheetView>
  </sheetViews>
  <sheetFormatPr baseColWidth="10" defaultColWidth="10.85546875" defaultRowHeight="10.5" x14ac:dyDescent="0.15"/>
  <cols>
    <col min="1" max="1" width="12.7109375" style="10" customWidth="1"/>
    <col min="2" max="2" width="40.7109375" style="15" customWidth="1"/>
    <col min="3" max="3" width="12" style="27" customWidth="1"/>
    <col min="4" max="9" width="2.7109375" style="15" customWidth="1"/>
    <col min="10" max="10" width="10.5703125" style="15" customWidth="1"/>
    <col min="11" max="11" width="61.7109375" style="19" customWidth="1"/>
    <col min="12" max="12" width="46.7109375" style="19" customWidth="1"/>
    <col min="13" max="16384" width="10.85546875" style="10"/>
  </cols>
  <sheetData>
    <row r="1" spans="1:12" ht="48" customHeight="1" x14ac:dyDescent="0.15">
      <c r="B1" s="113" t="s">
        <v>56</v>
      </c>
      <c r="C1" s="113"/>
      <c r="D1" s="113"/>
      <c r="E1" s="113"/>
      <c r="F1" s="113"/>
      <c r="G1" s="113"/>
      <c r="H1" s="113"/>
      <c r="I1" s="113"/>
      <c r="J1" s="113"/>
      <c r="K1" s="113"/>
    </row>
    <row r="2" spans="1:12" ht="12.75" customHeight="1" x14ac:dyDescent="0.15">
      <c r="B2" s="114" t="s">
        <v>57</v>
      </c>
      <c r="C2" s="115"/>
      <c r="D2" s="115"/>
      <c r="E2" s="115"/>
      <c r="F2" s="115"/>
      <c r="G2" s="115"/>
      <c r="H2" s="115"/>
      <c r="I2" s="115"/>
      <c r="J2" s="115"/>
      <c r="K2" s="41"/>
    </row>
    <row r="3" spans="1:12" x14ac:dyDescent="0.15">
      <c r="B3" s="12"/>
      <c r="C3" s="28"/>
      <c r="D3" s="12"/>
      <c r="E3" s="13"/>
      <c r="F3" s="13"/>
      <c r="G3" s="13"/>
      <c r="H3" s="13"/>
      <c r="I3" s="13"/>
      <c r="J3" s="12"/>
      <c r="K3" s="12"/>
    </row>
    <row r="4" spans="1:12" ht="128.25" customHeight="1" x14ac:dyDescent="0.15">
      <c r="B4" s="125" t="s">
        <v>166</v>
      </c>
      <c r="C4" s="126"/>
      <c r="D4" s="126"/>
      <c r="E4" s="126"/>
      <c r="F4" s="126"/>
      <c r="G4" s="126"/>
      <c r="H4" s="126"/>
      <c r="I4" s="126"/>
      <c r="J4" s="126"/>
      <c r="K4" s="127"/>
    </row>
    <row r="5" spans="1:12" x14ac:dyDescent="0.15">
      <c r="B5" s="62" t="s">
        <v>117</v>
      </c>
      <c r="C5" s="63" t="s">
        <v>8</v>
      </c>
      <c r="D5" s="128"/>
      <c r="E5" s="129"/>
      <c r="F5" s="129"/>
      <c r="G5" s="129"/>
      <c r="H5" s="129"/>
      <c r="I5" s="130"/>
      <c r="J5" s="64" t="s">
        <v>5</v>
      </c>
      <c r="K5" s="81"/>
    </row>
    <row r="6" spans="1:12" x14ac:dyDescent="0.15">
      <c r="B6" s="62" t="s">
        <v>118</v>
      </c>
      <c r="C6" s="63" t="s">
        <v>8</v>
      </c>
      <c r="D6" s="128"/>
      <c r="E6" s="129"/>
      <c r="F6" s="129"/>
      <c r="G6" s="129"/>
      <c r="H6" s="129"/>
      <c r="I6" s="130"/>
      <c r="J6" s="65" t="s">
        <v>6</v>
      </c>
    </row>
    <row r="7" spans="1:12" x14ac:dyDescent="0.15">
      <c r="B7" s="62" t="s">
        <v>119</v>
      </c>
      <c r="C7" s="63" t="s">
        <v>10</v>
      </c>
      <c r="D7" s="62">
        <v>0</v>
      </c>
      <c r="E7" s="86">
        <v>1</v>
      </c>
      <c r="F7" s="86">
        <v>2</v>
      </c>
      <c r="G7" s="86">
        <v>3</v>
      </c>
      <c r="H7" s="86">
        <v>4</v>
      </c>
      <c r="I7" s="86">
        <v>5</v>
      </c>
      <c r="J7" s="62"/>
      <c r="K7" s="82"/>
    </row>
    <row r="8" spans="1:12" ht="136.5" x14ac:dyDescent="0.15">
      <c r="B8" s="62" t="s">
        <v>120</v>
      </c>
      <c r="C8" s="63" t="s">
        <v>10</v>
      </c>
      <c r="D8" s="62">
        <v>0</v>
      </c>
      <c r="E8" s="62">
        <v>1</v>
      </c>
      <c r="F8" s="62">
        <v>2</v>
      </c>
      <c r="G8" s="62">
        <v>3</v>
      </c>
      <c r="H8" s="62">
        <v>4</v>
      </c>
      <c r="I8" s="62">
        <v>5</v>
      </c>
      <c r="J8" s="62"/>
      <c r="K8" s="82" t="s">
        <v>63</v>
      </c>
    </row>
    <row r="9" spans="1:12" x14ac:dyDescent="0.15">
      <c r="B9" s="12"/>
      <c r="C9" s="28"/>
      <c r="D9" s="12"/>
      <c r="E9" s="13"/>
      <c r="F9" s="13"/>
      <c r="G9" s="13"/>
      <c r="H9" s="13"/>
      <c r="I9" s="13"/>
      <c r="J9" s="12"/>
      <c r="K9" s="12"/>
    </row>
    <row r="10" spans="1:12" ht="24.75" customHeight="1" x14ac:dyDescent="0.15">
      <c r="B10" s="61" t="s">
        <v>7</v>
      </c>
      <c r="C10" s="120"/>
      <c r="D10" s="121"/>
      <c r="E10" s="121"/>
      <c r="F10" s="121"/>
      <c r="G10" s="121"/>
      <c r="H10" s="121"/>
      <c r="I10" s="121"/>
      <c r="J10" s="121"/>
      <c r="K10" s="122"/>
    </row>
    <row r="11" spans="1:12" ht="12.75" customHeight="1" x14ac:dyDescent="0.15">
      <c r="B11" s="19"/>
      <c r="C11" s="29"/>
      <c r="D11" s="10"/>
      <c r="E11" s="10"/>
      <c r="F11" s="10"/>
      <c r="G11" s="10"/>
      <c r="H11" s="10"/>
      <c r="I11" s="10"/>
      <c r="K11" s="10"/>
    </row>
    <row r="12" spans="1:12" ht="13.5" customHeight="1" x14ac:dyDescent="0.15">
      <c r="A12" s="134" t="s">
        <v>134</v>
      </c>
      <c r="B12" s="135"/>
      <c r="C12" s="135"/>
      <c r="D12" s="135"/>
      <c r="E12" s="135"/>
      <c r="F12" s="135"/>
      <c r="G12" s="135"/>
      <c r="H12" s="135"/>
      <c r="I12" s="135"/>
      <c r="J12" s="135"/>
      <c r="K12" s="135"/>
      <c r="L12" s="136"/>
    </row>
    <row r="13" spans="1:12" ht="38.25" x14ac:dyDescent="0.15">
      <c r="A13" s="68" t="s">
        <v>66</v>
      </c>
      <c r="B13" s="60" t="s">
        <v>58</v>
      </c>
      <c r="C13" s="37" t="s">
        <v>59</v>
      </c>
      <c r="D13" s="108" t="s">
        <v>68</v>
      </c>
      <c r="E13" s="109"/>
      <c r="F13" s="109"/>
      <c r="G13" s="109"/>
      <c r="H13" s="109"/>
      <c r="I13" s="110"/>
      <c r="J13" s="58" t="s">
        <v>64</v>
      </c>
      <c r="K13" s="59" t="s">
        <v>67</v>
      </c>
      <c r="L13" s="66" t="s">
        <v>65</v>
      </c>
    </row>
    <row r="14" spans="1:12" ht="84" x14ac:dyDescent="0.15">
      <c r="A14" s="69" t="s">
        <v>116</v>
      </c>
      <c r="B14" s="30" t="s">
        <v>144</v>
      </c>
      <c r="C14" s="39" t="s">
        <v>8</v>
      </c>
      <c r="D14" s="137"/>
      <c r="E14" s="137"/>
      <c r="F14" s="137"/>
      <c r="G14" s="137"/>
      <c r="H14" s="137"/>
      <c r="I14" s="138"/>
      <c r="J14" s="99" t="s">
        <v>5</v>
      </c>
      <c r="K14" s="32"/>
      <c r="L14" s="69"/>
    </row>
    <row r="15" spans="1:12" ht="63" x14ac:dyDescent="0.15">
      <c r="A15" s="69" t="s">
        <v>115</v>
      </c>
      <c r="B15" s="36" t="s">
        <v>54</v>
      </c>
      <c r="C15" s="39" t="s">
        <v>8</v>
      </c>
      <c r="D15" s="139"/>
      <c r="E15" s="139"/>
      <c r="F15" s="139"/>
      <c r="G15" s="139"/>
      <c r="H15" s="139"/>
      <c r="I15" s="140"/>
      <c r="J15" s="102" t="s">
        <v>5</v>
      </c>
      <c r="K15" s="33"/>
      <c r="L15" s="69"/>
    </row>
    <row r="16" spans="1:12" ht="189" x14ac:dyDescent="0.15">
      <c r="A16" s="69" t="s">
        <v>114</v>
      </c>
      <c r="B16" s="30" t="s">
        <v>82</v>
      </c>
      <c r="C16" s="34" t="s">
        <v>10</v>
      </c>
      <c r="D16" s="84">
        <v>0</v>
      </c>
      <c r="E16" s="84">
        <v>1</v>
      </c>
      <c r="F16" s="84">
        <v>2</v>
      </c>
      <c r="G16" s="84">
        <v>3</v>
      </c>
      <c r="H16" s="84">
        <v>4</v>
      </c>
      <c r="I16" s="84">
        <v>5</v>
      </c>
      <c r="J16" s="89"/>
      <c r="K16" s="100"/>
      <c r="L16" s="30" t="s">
        <v>167</v>
      </c>
    </row>
    <row r="17" spans="1:12" ht="210" x14ac:dyDescent="0.15">
      <c r="A17" s="69" t="s">
        <v>113</v>
      </c>
      <c r="B17" s="30" t="s">
        <v>139</v>
      </c>
      <c r="C17" s="34" t="s">
        <v>10</v>
      </c>
      <c r="D17" s="84">
        <v>0</v>
      </c>
      <c r="E17" s="84">
        <v>1</v>
      </c>
      <c r="F17" s="84">
        <v>2</v>
      </c>
      <c r="G17" s="84">
        <v>3</v>
      </c>
      <c r="H17" s="84">
        <v>4</v>
      </c>
      <c r="I17" s="84">
        <v>5</v>
      </c>
      <c r="J17" s="89"/>
      <c r="K17" s="101"/>
      <c r="L17" s="30" t="s">
        <v>55</v>
      </c>
    </row>
    <row r="18" spans="1:12" ht="155.25" customHeight="1" x14ac:dyDescent="0.15">
      <c r="A18" s="69" t="s">
        <v>112</v>
      </c>
      <c r="B18" s="30" t="s">
        <v>145</v>
      </c>
      <c r="C18" s="39" t="s">
        <v>8</v>
      </c>
      <c r="D18" s="107"/>
      <c r="E18" s="107"/>
      <c r="F18" s="107"/>
      <c r="G18" s="107"/>
      <c r="H18" s="107"/>
      <c r="I18" s="107"/>
      <c r="J18" s="102" t="s">
        <v>5</v>
      </c>
      <c r="K18" s="25"/>
      <c r="L18" s="69"/>
    </row>
    <row r="19" spans="1:12" ht="231" x14ac:dyDescent="0.15">
      <c r="A19" s="69" t="s">
        <v>111</v>
      </c>
      <c r="B19" s="30" t="s">
        <v>140</v>
      </c>
      <c r="C19" s="34" t="s">
        <v>10</v>
      </c>
      <c r="D19" s="84">
        <v>0</v>
      </c>
      <c r="E19" s="30">
        <v>1</v>
      </c>
      <c r="F19" s="30">
        <v>2</v>
      </c>
      <c r="G19" s="30">
        <v>3</v>
      </c>
      <c r="H19" s="30">
        <v>4</v>
      </c>
      <c r="I19" s="30">
        <v>5</v>
      </c>
      <c r="J19" s="87"/>
      <c r="K19" s="103"/>
      <c r="L19" s="30" t="s">
        <v>154</v>
      </c>
    </row>
    <row r="20" spans="1:12" ht="197.25" customHeight="1" x14ac:dyDescent="0.15">
      <c r="A20" s="69" t="s">
        <v>110</v>
      </c>
      <c r="B20" s="38" t="s">
        <v>81</v>
      </c>
      <c r="C20" s="34" t="s">
        <v>10</v>
      </c>
      <c r="D20" s="84">
        <v>0</v>
      </c>
      <c r="E20" s="84">
        <v>1</v>
      </c>
      <c r="F20" s="84">
        <v>2</v>
      </c>
      <c r="G20" s="84">
        <v>3</v>
      </c>
      <c r="H20" s="84">
        <v>4</v>
      </c>
      <c r="I20" s="84">
        <v>5</v>
      </c>
      <c r="J20" s="89"/>
      <c r="K20" s="100"/>
      <c r="L20" s="30" t="s">
        <v>155</v>
      </c>
    </row>
    <row r="21" spans="1:12" ht="233.25" customHeight="1" x14ac:dyDescent="0.15">
      <c r="A21" s="69" t="s">
        <v>109</v>
      </c>
      <c r="B21" s="30" t="s">
        <v>141</v>
      </c>
      <c r="C21" s="34" t="s">
        <v>10</v>
      </c>
      <c r="D21" s="84">
        <v>0</v>
      </c>
      <c r="E21" s="30">
        <v>1</v>
      </c>
      <c r="F21" s="30">
        <v>2</v>
      </c>
      <c r="G21" s="30">
        <v>3</v>
      </c>
      <c r="H21" s="30">
        <v>4</v>
      </c>
      <c r="I21" s="30">
        <v>5</v>
      </c>
      <c r="J21" s="90"/>
      <c r="K21" s="103"/>
      <c r="L21" s="30" t="s">
        <v>156</v>
      </c>
    </row>
    <row r="22" spans="1:12" ht="235.5" customHeight="1" x14ac:dyDescent="0.15">
      <c r="A22" s="69" t="s">
        <v>108</v>
      </c>
      <c r="B22" s="30" t="s">
        <v>142</v>
      </c>
      <c r="C22" s="34" t="s">
        <v>10</v>
      </c>
      <c r="D22" s="84">
        <v>0</v>
      </c>
      <c r="E22" s="30">
        <v>1</v>
      </c>
      <c r="F22" s="30">
        <v>2</v>
      </c>
      <c r="G22" s="30">
        <v>3</v>
      </c>
      <c r="H22" s="30">
        <v>4</v>
      </c>
      <c r="I22" s="30">
        <v>5</v>
      </c>
      <c r="J22" s="89"/>
      <c r="K22" s="100"/>
      <c r="L22" s="30" t="s">
        <v>157</v>
      </c>
    </row>
    <row r="23" spans="1:12" ht="189" customHeight="1" x14ac:dyDescent="0.15">
      <c r="A23" s="69" t="s">
        <v>107</v>
      </c>
      <c r="B23" s="30" t="s">
        <v>143</v>
      </c>
      <c r="C23" s="39" t="s">
        <v>8</v>
      </c>
      <c r="D23" s="107"/>
      <c r="E23" s="107"/>
      <c r="F23" s="107"/>
      <c r="G23" s="107"/>
      <c r="H23" s="107"/>
      <c r="I23" s="107"/>
      <c r="J23" s="102" t="s">
        <v>5</v>
      </c>
      <c r="K23" s="100"/>
      <c r="L23" s="93"/>
    </row>
    <row r="24" spans="1:12" ht="227.45" customHeight="1" x14ac:dyDescent="0.15">
      <c r="A24" s="69" t="s">
        <v>106</v>
      </c>
      <c r="B24" s="30" t="s">
        <v>147</v>
      </c>
      <c r="C24" s="39" t="s">
        <v>10</v>
      </c>
      <c r="D24" s="30">
        <v>0</v>
      </c>
      <c r="E24" s="30">
        <v>1</v>
      </c>
      <c r="F24" s="30">
        <v>2</v>
      </c>
      <c r="G24" s="36">
        <v>3</v>
      </c>
      <c r="H24" s="30">
        <v>4</v>
      </c>
      <c r="I24" s="30">
        <v>5</v>
      </c>
      <c r="J24" s="88"/>
      <c r="K24" s="101"/>
      <c r="L24" s="30" t="s">
        <v>158</v>
      </c>
    </row>
    <row r="25" spans="1:12" ht="16.5" customHeight="1" x14ac:dyDescent="0.15">
      <c r="B25" s="26" t="s">
        <v>105</v>
      </c>
      <c r="D25" s="111">
        <f>SUM(J24+J22+J21+J20+J19+J17+J16)</f>
        <v>0</v>
      </c>
      <c r="E25" s="111"/>
      <c r="F25" s="111"/>
      <c r="G25" s="111"/>
      <c r="H25" s="111"/>
      <c r="I25" s="111"/>
      <c r="J25" s="18"/>
      <c r="K25" s="18"/>
    </row>
    <row r="26" spans="1:12" x14ac:dyDescent="0.15">
      <c r="B26" s="26"/>
      <c r="E26" s="80"/>
      <c r="F26" s="80"/>
      <c r="G26" s="80"/>
      <c r="H26" s="80"/>
      <c r="I26" s="80"/>
      <c r="J26" s="18"/>
      <c r="K26" s="18"/>
    </row>
    <row r="27" spans="1:12" ht="12.75" customHeight="1" x14ac:dyDescent="0.15">
      <c r="A27" s="108" t="s">
        <v>135</v>
      </c>
      <c r="B27" s="109"/>
      <c r="C27" s="109"/>
      <c r="D27" s="109"/>
      <c r="E27" s="109"/>
      <c r="F27" s="109"/>
      <c r="G27" s="109"/>
      <c r="H27" s="109"/>
      <c r="I27" s="109"/>
      <c r="J27" s="109"/>
      <c r="K27" s="109"/>
      <c r="L27" s="110"/>
    </row>
    <row r="28" spans="1:12" ht="63" x14ac:dyDescent="0.15">
      <c r="A28" s="69" t="s">
        <v>69</v>
      </c>
      <c r="B28" s="70" t="s">
        <v>146</v>
      </c>
      <c r="C28" s="40" t="s">
        <v>8</v>
      </c>
      <c r="D28" s="123"/>
      <c r="E28" s="123"/>
      <c r="F28" s="123"/>
      <c r="G28" s="123"/>
      <c r="H28" s="123"/>
      <c r="I28" s="124"/>
      <c r="J28" s="99" t="s">
        <v>5</v>
      </c>
      <c r="K28" s="16"/>
      <c r="L28" s="94"/>
    </row>
    <row r="29" spans="1:12" ht="63" x14ac:dyDescent="0.15">
      <c r="A29" s="69" t="s">
        <v>70</v>
      </c>
      <c r="B29" s="36" t="s">
        <v>9</v>
      </c>
      <c r="C29" s="34" t="s">
        <v>8</v>
      </c>
      <c r="D29" s="107"/>
      <c r="E29" s="107"/>
      <c r="F29" s="107"/>
      <c r="G29" s="107"/>
      <c r="H29" s="107"/>
      <c r="I29" s="107"/>
      <c r="J29" s="102" t="s">
        <v>5</v>
      </c>
      <c r="K29" s="17"/>
      <c r="L29" s="69"/>
    </row>
    <row r="30" spans="1:12" x14ac:dyDescent="0.15">
      <c r="K30" s="18"/>
    </row>
    <row r="31" spans="1:12" ht="13.5" customHeight="1" x14ac:dyDescent="0.15">
      <c r="A31" s="131" t="s">
        <v>136</v>
      </c>
      <c r="B31" s="132"/>
      <c r="C31" s="132"/>
      <c r="D31" s="132"/>
      <c r="E31" s="132"/>
      <c r="F31" s="132"/>
      <c r="G31" s="132"/>
      <c r="H31" s="132"/>
      <c r="I31" s="132"/>
      <c r="J31" s="132"/>
      <c r="K31" s="132"/>
      <c r="L31" s="133"/>
    </row>
    <row r="32" spans="1:12" ht="273" x14ac:dyDescent="0.15">
      <c r="A32" s="69" t="s">
        <v>71</v>
      </c>
      <c r="B32" s="70" t="s">
        <v>130</v>
      </c>
      <c r="C32" s="40" t="s">
        <v>10</v>
      </c>
      <c r="D32" s="84">
        <v>0</v>
      </c>
      <c r="E32" s="70">
        <v>1</v>
      </c>
      <c r="F32" s="70">
        <v>2</v>
      </c>
      <c r="G32" s="70">
        <v>3</v>
      </c>
      <c r="H32" s="70">
        <v>4</v>
      </c>
      <c r="I32" s="70">
        <v>5</v>
      </c>
      <c r="J32" s="88"/>
      <c r="K32" s="104"/>
      <c r="L32" s="70" t="s">
        <v>159</v>
      </c>
    </row>
    <row r="33" spans="1:12" ht="243.75" customHeight="1" x14ac:dyDescent="0.15">
      <c r="A33" s="69" t="s">
        <v>72</v>
      </c>
      <c r="B33" s="30" t="s">
        <v>137</v>
      </c>
      <c r="C33" s="34" t="s">
        <v>10</v>
      </c>
      <c r="D33" s="84">
        <v>0</v>
      </c>
      <c r="E33" s="30">
        <v>1</v>
      </c>
      <c r="F33" s="30">
        <v>2</v>
      </c>
      <c r="G33" s="30">
        <v>3</v>
      </c>
      <c r="H33" s="30">
        <v>4</v>
      </c>
      <c r="I33" s="30">
        <v>5</v>
      </c>
      <c r="J33" s="88"/>
      <c r="K33" s="103"/>
      <c r="L33" s="30" t="s">
        <v>160</v>
      </c>
    </row>
    <row r="34" spans="1:12" ht="283.5" x14ac:dyDescent="0.15">
      <c r="A34" s="69" t="s">
        <v>73</v>
      </c>
      <c r="B34" s="30" t="s">
        <v>129</v>
      </c>
      <c r="C34" s="34" t="s">
        <v>10</v>
      </c>
      <c r="D34" s="30">
        <v>0</v>
      </c>
      <c r="E34" s="30">
        <v>2</v>
      </c>
      <c r="F34" s="30">
        <v>4</v>
      </c>
      <c r="G34" s="30">
        <v>6</v>
      </c>
      <c r="H34" s="30">
        <v>8</v>
      </c>
      <c r="I34" s="30">
        <v>10</v>
      </c>
      <c r="J34" s="88"/>
      <c r="K34" s="103"/>
      <c r="L34" s="30" t="s">
        <v>161</v>
      </c>
    </row>
    <row r="35" spans="1:12" ht="257.25" customHeight="1" x14ac:dyDescent="0.15">
      <c r="A35" s="69" t="s">
        <v>74</v>
      </c>
      <c r="B35" s="30" t="s">
        <v>128</v>
      </c>
      <c r="C35" s="34" t="s">
        <v>10</v>
      </c>
      <c r="D35" s="30">
        <v>0</v>
      </c>
      <c r="E35" s="30">
        <v>1</v>
      </c>
      <c r="F35" s="30">
        <v>2</v>
      </c>
      <c r="G35" s="30">
        <v>3</v>
      </c>
      <c r="H35" s="30">
        <v>4</v>
      </c>
      <c r="I35" s="30">
        <v>5</v>
      </c>
      <c r="J35" s="88"/>
      <c r="K35" s="103"/>
      <c r="L35" s="30" t="s">
        <v>162</v>
      </c>
    </row>
    <row r="36" spans="1:12" ht="94.5" x14ac:dyDescent="0.15">
      <c r="A36" s="69" t="s">
        <v>75</v>
      </c>
      <c r="B36" s="30" t="s">
        <v>148</v>
      </c>
      <c r="C36" s="34" t="s">
        <v>8</v>
      </c>
      <c r="D36" s="116"/>
      <c r="E36" s="116"/>
      <c r="F36" s="116"/>
      <c r="G36" s="116"/>
      <c r="H36" s="116"/>
      <c r="I36" s="117"/>
      <c r="J36" s="102" t="s">
        <v>5</v>
      </c>
      <c r="K36" s="103" t="s">
        <v>11</v>
      </c>
      <c r="L36" s="69"/>
    </row>
    <row r="37" spans="1:12" ht="94.5" x14ac:dyDescent="0.15">
      <c r="A37" s="69" t="s">
        <v>76</v>
      </c>
      <c r="B37" s="30" t="s">
        <v>149</v>
      </c>
      <c r="C37" s="34" t="s">
        <v>8</v>
      </c>
      <c r="D37" s="118"/>
      <c r="E37" s="118"/>
      <c r="F37" s="118"/>
      <c r="G37" s="118"/>
      <c r="H37" s="118"/>
      <c r="I37" s="119"/>
      <c r="J37" s="102" t="s">
        <v>5</v>
      </c>
      <c r="K37" s="103" t="s">
        <v>11</v>
      </c>
      <c r="L37" s="69"/>
    </row>
    <row r="38" spans="1:12" ht="178.5" customHeight="1" x14ac:dyDescent="0.15">
      <c r="A38" s="69" t="s">
        <v>77</v>
      </c>
      <c r="B38" s="35" t="s">
        <v>150</v>
      </c>
      <c r="C38" s="34" t="s">
        <v>10</v>
      </c>
      <c r="D38" s="30">
        <v>0</v>
      </c>
      <c r="E38" s="85">
        <v>1</v>
      </c>
      <c r="F38" s="85">
        <v>2</v>
      </c>
      <c r="G38" s="85">
        <v>3</v>
      </c>
      <c r="H38" s="85">
        <v>4</v>
      </c>
      <c r="I38" s="85">
        <v>5</v>
      </c>
      <c r="J38" s="88"/>
      <c r="K38" s="103"/>
      <c r="L38" s="30" t="s">
        <v>151</v>
      </c>
    </row>
    <row r="39" spans="1:12" ht="227.25" customHeight="1" x14ac:dyDescent="0.15">
      <c r="A39" s="69" t="s">
        <v>78</v>
      </c>
      <c r="B39" s="30" t="s">
        <v>127</v>
      </c>
      <c r="C39" s="34" t="s">
        <v>10</v>
      </c>
      <c r="D39" s="30">
        <v>0</v>
      </c>
      <c r="E39" s="30">
        <v>2</v>
      </c>
      <c r="F39" s="30">
        <v>4</v>
      </c>
      <c r="G39" s="30">
        <v>6</v>
      </c>
      <c r="H39" s="30">
        <v>8</v>
      </c>
      <c r="I39" s="30">
        <v>10</v>
      </c>
      <c r="J39" s="91"/>
      <c r="K39" s="103"/>
      <c r="L39" s="30" t="s">
        <v>163</v>
      </c>
    </row>
    <row r="40" spans="1:12" ht="231" x14ac:dyDescent="0.15">
      <c r="A40" s="69" t="s">
        <v>79</v>
      </c>
      <c r="B40" s="30" t="s">
        <v>131</v>
      </c>
      <c r="C40" s="34" t="s">
        <v>10</v>
      </c>
      <c r="D40" s="30">
        <v>0</v>
      </c>
      <c r="E40" s="84">
        <v>1</v>
      </c>
      <c r="F40" s="84">
        <v>2</v>
      </c>
      <c r="G40" s="84">
        <v>3</v>
      </c>
      <c r="H40" s="84">
        <v>4</v>
      </c>
      <c r="I40" s="84">
        <v>5</v>
      </c>
      <c r="J40" s="91"/>
      <c r="K40" s="103"/>
      <c r="L40" s="35" t="s">
        <v>153</v>
      </c>
    </row>
    <row r="41" spans="1:12" ht="210" customHeight="1" x14ac:dyDescent="0.15">
      <c r="A41" s="69" t="s">
        <v>80</v>
      </c>
      <c r="B41" s="30" t="s">
        <v>126</v>
      </c>
      <c r="C41" s="34" t="s">
        <v>10</v>
      </c>
      <c r="D41" s="30">
        <v>0</v>
      </c>
      <c r="E41" s="30">
        <v>1</v>
      </c>
      <c r="F41" s="30">
        <v>2</v>
      </c>
      <c r="G41" s="30">
        <v>3</v>
      </c>
      <c r="H41" s="30">
        <v>4</v>
      </c>
      <c r="I41" s="30">
        <v>5</v>
      </c>
      <c r="J41" s="91"/>
      <c r="K41" s="103"/>
      <c r="L41" s="35" t="s">
        <v>152</v>
      </c>
    </row>
    <row r="42" spans="1:12" ht="18" customHeight="1" x14ac:dyDescent="0.15">
      <c r="B42" s="26" t="s">
        <v>12</v>
      </c>
      <c r="D42" s="112">
        <f>SUM(J41+J40+J39+J38+J35+J34+J33+J32)</f>
        <v>0</v>
      </c>
      <c r="E42" s="112"/>
      <c r="F42" s="112"/>
      <c r="G42" s="112"/>
      <c r="H42" s="112"/>
      <c r="I42" s="112"/>
      <c r="J42" s="18"/>
      <c r="K42" s="18"/>
    </row>
  </sheetData>
  <sheetProtection algorithmName="SHA-512" hashValue="BTPDZPqpHgX+vmC2Q115mTnQ11mWoFE3FI3AjUx7WcR/cSjJq81xleXAf7h4NmxLs8+shLJCnXYRx/IGYFpCjQ==" saltValue="OB1TQGl9SFrgSMMPakhz/g==" spinCount="100000" sheet="1" objects="1" scenarios="1" selectLockedCells="1"/>
  <mergeCells count="20">
    <mergeCell ref="B1:K1"/>
    <mergeCell ref="B2:J2"/>
    <mergeCell ref="D29:I29"/>
    <mergeCell ref="D36:I36"/>
    <mergeCell ref="D37:I37"/>
    <mergeCell ref="C10:K10"/>
    <mergeCell ref="D28:I28"/>
    <mergeCell ref="B4:K4"/>
    <mergeCell ref="D6:I6"/>
    <mergeCell ref="D5:I5"/>
    <mergeCell ref="A31:L31"/>
    <mergeCell ref="A12:L12"/>
    <mergeCell ref="D13:I13"/>
    <mergeCell ref="D14:I14"/>
    <mergeCell ref="D15:I15"/>
    <mergeCell ref="D18:I18"/>
    <mergeCell ref="D23:I23"/>
    <mergeCell ref="A27:L27"/>
    <mergeCell ref="D25:I25"/>
    <mergeCell ref="D42:I42"/>
  </mergeCells>
  <phoneticPr fontId="3" type="noConversion"/>
  <pageMargins left="0.25" right="0.25" top="0.75" bottom="0.75" header="0.3" footer="0.3"/>
  <pageSetup paperSize="9" orientation="landscape" horizontalDpi="1200" verticalDpi="12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9"/>
  <sheetViews>
    <sheetView showGridLines="0" zoomScale="106" zoomScaleNormal="106" workbookViewId="0">
      <selection activeCell="C12" sqref="C12:F12"/>
    </sheetView>
  </sheetViews>
  <sheetFormatPr baseColWidth="10" defaultColWidth="11.42578125" defaultRowHeight="15" x14ac:dyDescent="0.25"/>
  <cols>
    <col min="2" max="2" width="119.7109375" customWidth="1"/>
    <col min="3" max="6" width="15.7109375" customWidth="1"/>
    <col min="7" max="7" width="9" customWidth="1"/>
    <col min="8" max="8" width="8.28515625" customWidth="1"/>
  </cols>
  <sheetData>
    <row r="1" spans="1:8" s="1" customFormat="1" ht="48" customHeight="1" x14ac:dyDescent="0.2">
      <c r="B1" s="157" t="s">
        <v>61</v>
      </c>
      <c r="C1" s="157"/>
      <c r="D1" s="157"/>
      <c r="E1" s="157"/>
      <c r="F1" s="157"/>
      <c r="G1" s="157"/>
      <c r="H1" s="157"/>
    </row>
    <row r="2" spans="1:8" s="1" customFormat="1" ht="12.75" customHeight="1" x14ac:dyDescent="0.2">
      <c r="B2" s="47" t="s">
        <v>62</v>
      </c>
      <c r="C2" s="48"/>
      <c r="D2" s="48"/>
      <c r="E2" s="48"/>
      <c r="F2" s="48"/>
      <c r="G2" s="48"/>
      <c r="H2" s="49"/>
    </row>
    <row r="3" spans="1:8" s="1" customFormat="1" ht="144" customHeight="1" x14ac:dyDescent="0.2">
      <c r="B3" s="162" t="s">
        <v>104</v>
      </c>
      <c r="C3" s="162"/>
      <c r="D3" s="162"/>
      <c r="E3" s="162"/>
      <c r="F3" s="162"/>
      <c r="G3" s="162"/>
      <c r="H3" s="162"/>
    </row>
    <row r="4" spans="1:8" s="1" customFormat="1" ht="22.5" x14ac:dyDescent="0.2">
      <c r="B4" s="50" t="s">
        <v>98</v>
      </c>
      <c r="C4" s="50" t="s">
        <v>13</v>
      </c>
      <c r="D4" s="50" t="s">
        <v>14</v>
      </c>
      <c r="E4" s="50" t="s">
        <v>15</v>
      </c>
      <c r="F4" s="50" t="s">
        <v>16</v>
      </c>
      <c r="G4" s="52"/>
      <c r="H4" s="52"/>
    </row>
    <row r="5" spans="1:8" s="1" customFormat="1" ht="173.25" customHeight="1" x14ac:dyDescent="0.2">
      <c r="B5" s="77"/>
      <c r="C5" s="51" t="s">
        <v>99</v>
      </c>
      <c r="D5" s="51" t="s">
        <v>100</v>
      </c>
      <c r="E5" s="51" t="s">
        <v>101</v>
      </c>
      <c r="F5" s="51" t="s">
        <v>102</v>
      </c>
      <c r="G5" s="52"/>
      <c r="H5" s="52"/>
    </row>
    <row r="6" spans="1:8" s="1" customFormat="1" ht="11.25" x14ac:dyDescent="0.2">
      <c r="B6" s="2"/>
      <c r="C6" s="3"/>
      <c r="D6" s="3"/>
      <c r="E6" s="3"/>
      <c r="F6" s="3"/>
      <c r="G6" s="6"/>
      <c r="H6" s="6"/>
    </row>
    <row r="7" spans="1:8" s="1" customFormat="1" ht="11.25" x14ac:dyDescent="0.2">
      <c r="B7" s="2"/>
      <c r="C7" s="3"/>
      <c r="D7" s="3"/>
      <c r="E7" s="3"/>
      <c r="F7" s="3"/>
      <c r="G7" s="6"/>
      <c r="H7" s="6"/>
    </row>
    <row r="8" spans="1:8" s="1" customFormat="1" ht="24.75" customHeight="1" x14ac:dyDescent="0.2">
      <c r="B8" s="78" t="s">
        <v>7</v>
      </c>
      <c r="C8" s="158">
        <f>'Teil 1 Leistungskriterien'!C10</f>
        <v>0</v>
      </c>
      <c r="D8" s="158"/>
      <c r="E8" s="158"/>
      <c r="F8" s="158"/>
      <c r="G8" s="158"/>
      <c r="H8" s="158"/>
    </row>
    <row r="9" spans="1:8" s="1" customFormat="1" ht="11.25" x14ac:dyDescent="0.2">
      <c r="B9" s="4"/>
      <c r="C9" s="7"/>
      <c r="D9" s="7"/>
      <c r="E9" s="7"/>
      <c r="F9" s="7"/>
      <c r="G9" s="5"/>
    </row>
    <row r="10" spans="1:8" s="1" customFormat="1" ht="11.25" x14ac:dyDescent="0.2">
      <c r="B10" s="4"/>
      <c r="C10" s="7"/>
      <c r="D10" s="7"/>
      <c r="E10" s="7"/>
      <c r="F10" s="7"/>
      <c r="G10" s="5"/>
    </row>
    <row r="11" spans="1:8" s="1" customFormat="1" ht="33.75" x14ac:dyDescent="0.2">
      <c r="A11" s="42" t="s">
        <v>103</v>
      </c>
      <c r="B11" s="42" t="s">
        <v>96</v>
      </c>
      <c r="C11" s="159" t="s">
        <v>17</v>
      </c>
      <c r="D11" s="160"/>
      <c r="E11" s="160"/>
      <c r="F11" s="161"/>
      <c r="G11" s="42" t="s">
        <v>18</v>
      </c>
      <c r="H11" s="42" t="s">
        <v>19</v>
      </c>
    </row>
    <row r="12" spans="1:8" s="1" customFormat="1" ht="169.5" customHeight="1" x14ac:dyDescent="0.2">
      <c r="A12" s="79">
        <v>1</v>
      </c>
      <c r="B12" s="46" t="s">
        <v>20</v>
      </c>
      <c r="C12" s="156"/>
      <c r="D12" s="156"/>
      <c r="E12" s="156"/>
      <c r="F12" s="156"/>
      <c r="G12" s="45">
        <v>20</v>
      </c>
      <c r="H12" s="43"/>
    </row>
    <row r="13" spans="1:8" s="1" customFormat="1" ht="169.5" customHeight="1" x14ac:dyDescent="0.2">
      <c r="A13" s="79">
        <v>2</v>
      </c>
      <c r="B13" s="46" t="s">
        <v>138</v>
      </c>
      <c r="C13" s="163"/>
      <c r="D13" s="164"/>
      <c r="E13" s="164"/>
      <c r="F13" s="165"/>
      <c r="G13" s="45">
        <v>25</v>
      </c>
      <c r="H13" s="43"/>
    </row>
    <row r="14" spans="1:8" s="1" customFormat="1" ht="208.5" customHeight="1" x14ac:dyDescent="0.2">
      <c r="A14" s="79">
        <v>3</v>
      </c>
      <c r="B14" s="44" t="s">
        <v>21</v>
      </c>
      <c r="C14" s="156"/>
      <c r="D14" s="156"/>
      <c r="E14" s="156"/>
      <c r="F14" s="156"/>
      <c r="G14" s="45">
        <v>25</v>
      </c>
      <c r="H14" s="43"/>
    </row>
    <row r="15" spans="1:8" s="1" customFormat="1" ht="147" customHeight="1" x14ac:dyDescent="0.2">
      <c r="A15" s="79">
        <v>4</v>
      </c>
      <c r="B15" s="44" t="s">
        <v>22</v>
      </c>
      <c r="C15" s="156"/>
      <c r="D15" s="156"/>
      <c r="E15" s="156"/>
      <c r="F15" s="156"/>
      <c r="G15" s="45">
        <v>25</v>
      </c>
      <c r="H15" s="43"/>
    </row>
    <row r="16" spans="1:8" s="1" customFormat="1" ht="11.25" x14ac:dyDescent="0.2">
      <c r="A16" s="5"/>
      <c r="B16" s="4"/>
      <c r="C16" s="7"/>
      <c r="D16" s="7"/>
      <c r="E16" s="7"/>
      <c r="F16" s="7"/>
      <c r="G16" s="45">
        <f>SUM(G12:G15)</f>
        <v>95</v>
      </c>
      <c r="H16" s="43">
        <f>SUM(H12:H15)</f>
        <v>0</v>
      </c>
    </row>
    <row r="17" spans="2:8" s="1" customFormat="1" ht="11.25" x14ac:dyDescent="0.2">
      <c r="B17" s="4"/>
      <c r="C17" s="7"/>
      <c r="D17" s="7"/>
      <c r="E17" s="7"/>
      <c r="F17" s="7"/>
      <c r="G17" s="5"/>
    </row>
    <row r="18" spans="2:8" s="1" customFormat="1" x14ac:dyDescent="0.25">
      <c r="C18"/>
      <c r="D18"/>
      <c r="E18"/>
      <c r="F18"/>
      <c r="G18"/>
      <c r="H18"/>
    </row>
    <row r="19" spans="2:8" s="1" customFormat="1" ht="11.25" x14ac:dyDescent="0.2">
      <c r="B19" s="4"/>
      <c r="C19" s="3"/>
      <c r="D19" s="3"/>
      <c r="E19" s="3"/>
      <c r="F19" s="3"/>
      <c r="G19" s="5"/>
      <c r="H19" s="3"/>
    </row>
  </sheetData>
  <sheetProtection algorithmName="SHA-512" hashValue="3PYmq89ZnGyuYOzZRzEVa+pvnKwwgDEBFjNgG5tZkfs6Z2FTQ4kODFHJ+5Hg1iO8VXMsm1o1+H4TGsXLEWNLlg==" saltValue="3rkjeeMS6Iv5nIs2q+M+1Q==" spinCount="100000" sheet="1" objects="1" scenarios="1" selectLockedCells="1"/>
  <mergeCells count="8">
    <mergeCell ref="C14:F14"/>
    <mergeCell ref="C15:F15"/>
    <mergeCell ref="B1:H1"/>
    <mergeCell ref="C12:F12"/>
    <mergeCell ref="C8:H8"/>
    <mergeCell ref="C11:F11"/>
    <mergeCell ref="B3:H3"/>
    <mergeCell ref="C13:F13"/>
  </mergeCells>
  <pageMargins left="0.7" right="0.7" top="0.78740157499999996" bottom="0.78740157499999996" header="0.3" footer="0.3"/>
  <pageSetup paperSize="9" fitToWidth="0"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showGridLines="0" workbookViewId="0">
      <selection activeCell="B9" sqref="B9"/>
    </sheetView>
  </sheetViews>
  <sheetFormatPr baseColWidth="10" defaultColWidth="9.140625" defaultRowHeight="14.25" x14ac:dyDescent="0.2"/>
  <cols>
    <col min="1" max="1" width="32.7109375" style="11" customWidth="1"/>
    <col min="2" max="2" width="33" style="11" customWidth="1"/>
    <col min="3" max="3" width="11.5703125" style="11" customWidth="1"/>
    <col min="4" max="4" width="12.140625" style="11" customWidth="1"/>
    <col min="5" max="5" width="13.7109375" style="11" customWidth="1"/>
    <col min="6" max="16384" width="9.140625" style="11"/>
  </cols>
  <sheetData>
    <row r="1" spans="1:7" s="10" customFormat="1" ht="48" customHeight="1" x14ac:dyDescent="0.15">
      <c r="A1" s="113" t="s">
        <v>60</v>
      </c>
      <c r="B1" s="113"/>
      <c r="C1" s="113"/>
      <c r="D1" s="113"/>
      <c r="E1" s="113"/>
    </row>
    <row r="2" spans="1:7" s="10" customFormat="1" ht="14.25" customHeight="1" x14ac:dyDescent="0.15">
      <c r="A2" s="172" t="s">
        <v>23</v>
      </c>
      <c r="B2" s="172"/>
      <c r="C2" s="172"/>
      <c r="D2" s="172"/>
      <c r="E2" s="172"/>
    </row>
    <row r="3" spans="1:7" s="10" customFormat="1" ht="258.75" customHeight="1" x14ac:dyDescent="0.2">
      <c r="A3" s="173" t="s">
        <v>164</v>
      </c>
      <c r="B3" s="174"/>
      <c r="C3" s="174"/>
      <c r="D3" s="174"/>
      <c r="E3" s="175"/>
      <c r="G3" s="83"/>
    </row>
    <row r="4" spans="1:7" s="10" customFormat="1" ht="12.75" customHeight="1" x14ac:dyDescent="0.15">
      <c r="A4" s="12"/>
      <c r="B4" s="14"/>
      <c r="C4" s="14"/>
      <c r="D4" s="14"/>
      <c r="E4" s="14"/>
    </row>
    <row r="5" spans="1:7" s="20" customFormat="1" ht="29.25" customHeight="1" x14ac:dyDescent="0.25">
      <c r="A5" s="61" t="s">
        <v>7</v>
      </c>
      <c r="B5" s="107">
        <f>'Teil 1 Leistungskriterien'!C10</f>
        <v>0</v>
      </c>
      <c r="C5" s="107"/>
      <c r="D5" s="107"/>
      <c r="E5" s="107"/>
    </row>
    <row r="6" spans="1:7" s="10" customFormat="1" ht="15" customHeight="1" x14ac:dyDescent="0.15">
      <c r="A6" s="12"/>
      <c r="B6" s="14"/>
      <c r="C6" s="14"/>
      <c r="D6" s="14"/>
      <c r="E6" s="14"/>
    </row>
    <row r="7" spans="1:7" x14ac:dyDescent="0.2">
      <c r="A7" s="67" t="s">
        <v>83</v>
      </c>
    </row>
    <row r="8" spans="1:7" ht="42" x14ac:dyDescent="0.2">
      <c r="A8" s="53" t="s">
        <v>85</v>
      </c>
      <c r="B8" s="54" t="s">
        <v>17</v>
      </c>
      <c r="C8" s="54" t="s">
        <v>84</v>
      </c>
      <c r="D8" s="53" t="s">
        <v>18</v>
      </c>
      <c r="E8" s="53" t="s">
        <v>24</v>
      </c>
    </row>
    <row r="9" spans="1:7" ht="29.25" customHeight="1" x14ac:dyDescent="0.2">
      <c r="A9" s="95" t="s">
        <v>165</v>
      </c>
      <c r="B9" s="105"/>
      <c r="C9" s="166">
        <f>B9*65*1.19+(B10+B11)*4</f>
        <v>0</v>
      </c>
      <c r="D9" s="168">
        <v>120</v>
      </c>
      <c r="E9" s="170"/>
    </row>
    <row r="10" spans="1:7" ht="63" customHeight="1" x14ac:dyDescent="0.2">
      <c r="A10" s="96" t="s">
        <v>169</v>
      </c>
      <c r="B10" s="106"/>
      <c r="C10" s="167"/>
      <c r="D10" s="169"/>
      <c r="E10" s="171"/>
    </row>
    <row r="11" spans="1:7" ht="41.25" customHeight="1" x14ac:dyDescent="0.2">
      <c r="A11" s="97" t="s">
        <v>170</v>
      </c>
      <c r="B11" s="106"/>
      <c r="C11" s="167"/>
      <c r="D11" s="169"/>
      <c r="E11" s="171"/>
    </row>
  </sheetData>
  <sheetProtection algorithmName="SHA-512" hashValue="e0h/wyEY0aP+5LhHazUodKO6TY1XtImZL3I64SH3MrWoBz+j43+JOUCq/B6qqUmRa9mZpfcFAHP+h6bsAYiocA==" saltValue="o0q7kxqQ7LPkv9echZR/RQ==" spinCount="100000" sheet="1" objects="1" scenarios="1" selectLockedCells="1"/>
  <mergeCells count="7">
    <mergeCell ref="C9:C11"/>
    <mergeCell ref="D9:D11"/>
    <mergeCell ref="E9:E11"/>
    <mergeCell ref="A1:E1"/>
    <mergeCell ref="A2:E2"/>
    <mergeCell ref="B5:E5"/>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workbookViewId="0">
      <selection activeCell="C12" sqref="C12"/>
    </sheetView>
  </sheetViews>
  <sheetFormatPr baseColWidth="10" defaultColWidth="11.42578125" defaultRowHeight="15" x14ac:dyDescent="0.25"/>
  <cols>
    <col min="1" max="1" width="44.7109375" customWidth="1"/>
    <col min="2" max="4" width="15.7109375" customWidth="1"/>
    <col min="5" max="5" width="16.85546875" customWidth="1"/>
  </cols>
  <sheetData>
    <row r="1" spans="1:5" s="1" customFormat="1" ht="48" customHeight="1" x14ac:dyDescent="0.2">
      <c r="A1" s="157" t="s">
        <v>53</v>
      </c>
      <c r="B1" s="157"/>
      <c r="C1" s="157"/>
      <c r="D1" s="157"/>
      <c r="E1" s="157"/>
    </row>
    <row r="2" spans="1:5" s="1" customFormat="1" ht="12.75" customHeight="1" x14ac:dyDescent="0.2">
      <c r="A2" s="179" t="s">
        <v>88</v>
      </c>
      <c r="B2" s="180"/>
      <c r="C2" s="180"/>
      <c r="D2" s="180"/>
      <c r="E2" s="181"/>
    </row>
    <row r="3" spans="1:5" ht="89.25" customHeight="1" x14ac:dyDescent="0.25">
      <c r="A3" s="50" t="s">
        <v>86</v>
      </c>
      <c r="B3" s="176" t="s">
        <v>87</v>
      </c>
      <c r="C3" s="176"/>
      <c r="D3" s="176"/>
      <c r="E3" s="176"/>
    </row>
    <row r="4" spans="1:5" x14ac:dyDescent="0.25">
      <c r="A4" s="2"/>
      <c r="B4" s="8"/>
      <c r="C4" s="8"/>
      <c r="D4" s="8"/>
      <c r="E4" s="8"/>
    </row>
    <row r="5" spans="1:5" ht="24.75" customHeight="1" x14ac:dyDescent="0.25">
      <c r="A5" s="42" t="s">
        <v>7</v>
      </c>
      <c r="B5" s="177">
        <f>'Teil 1 Leistungskriterien'!C10</f>
        <v>0</v>
      </c>
      <c r="C5" s="177"/>
      <c r="D5" s="177"/>
      <c r="E5" s="177"/>
    </row>
    <row r="6" spans="1:5" ht="24.75" customHeight="1" x14ac:dyDescent="0.25">
      <c r="A6" s="3"/>
      <c r="B6" s="7"/>
      <c r="C6" s="7"/>
      <c r="D6" s="7"/>
      <c r="E6" s="7"/>
    </row>
    <row r="7" spans="1:5" ht="22.5" customHeight="1" x14ac:dyDescent="0.25">
      <c r="A7" s="178" t="s">
        <v>25</v>
      </c>
      <c r="B7" s="178"/>
      <c r="C7" s="178"/>
      <c r="D7" s="178"/>
      <c r="E7" s="178"/>
    </row>
    <row r="8" spans="1:5" x14ac:dyDescent="0.25">
      <c r="A8" s="55" t="s">
        <v>30</v>
      </c>
      <c r="B8" s="55"/>
      <c r="C8" s="55"/>
      <c r="D8" s="55"/>
      <c r="E8" s="55"/>
    </row>
    <row r="9" spans="1:5" ht="33.75" x14ac:dyDescent="0.25">
      <c r="A9" s="31"/>
      <c r="B9" s="31" t="s">
        <v>26</v>
      </c>
      <c r="C9" s="31" t="s">
        <v>31</v>
      </c>
      <c r="D9" s="31" t="s">
        <v>27</v>
      </c>
      <c r="E9" s="31" t="s">
        <v>28</v>
      </c>
    </row>
    <row r="10" spans="1:5" x14ac:dyDescent="0.25">
      <c r="A10" s="56" t="s">
        <v>57</v>
      </c>
      <c r="B10" s="43" t="s">
        <v>5</v>
      </c>
      <c r="C10" s="43" t="s">
        <v>5</v>
      </c>
      <c r="D10" s="56">
        <f>35+50</f>
        <v>85</v>
      </c>
      <c r="E10" s="92">
        <f>'Teil 1 Leistungskriterien'!D42+'Teil 1 Leistungskriterien'!D25</f>
        <v>0</v>
      </c>
    </row>
    <row r="11" spans="1:5" x14ac:dyDescent="0.25">
      <c r="A11" s="56" t="s">
        <v>62</v>
      </c>
      <c r="B11" s="56"/>
      <c r="C11" s="56"/>
      <c r="D11" s="98">
        <v>95</v>
      </c>
      <c r="E11" s="43">
        <f>'Teil 2 Konzeptkriterien'!H16</f>
        <v>0</v>
      </c>
    </row>
    <row r="12" spans="1:5" x14ac:dyDescent="0.25">
      <c r="A12" s="56" t="s">
        <v>121</v>
      </c>
      <c r="B12" s="56"/>
      <c r="C12" s="56"/>
      <c r="D12" s="56">
        <v>120</v>
      </c>
      <c r="E12" s="43">
        <f>'Teil 3 Preisblatt'!E9</f>
        <v>0</v>
      </c>
    </row>
    <row r="13" spans="1:5" x14ac:dyDescent="0.25">
      <c r="A13" s="56" t="s">
        <v>29</v>
      </c>
      <c r="B13" s="57"/>
      <c r="C13" s="57"/>
      <c r="D13" s="56">
        <f>SUM(D10:D12)</f>
        <v>300</v>
      </c>
      <c r="E13" s="43">
        <f>SUM(E10:E12)</f>
        <v>0</v>
      </c>
    </row>
    <row r="15" spans="1:5" s="1" customFormat="1" ht="11.25" x14ac:dyDescent="0.2"/>
    <row r="16" spans="1:5" s="1" customFormat="1" ht="11.25" x14ac:dyDescent="0.2"/>
  </sheetData>
  <sheetProtection algorithmName="SHA-512" hashValue="bJx6bb8P4Uu0g8IimRtEg2b40bxgR9UljmzKu6W0mdeyZDGEIryou6wnS+J09q1joRbECKlNbsv+iXeBtiOtpQ==" saltValue="4mAcT2VGir/H1WXKOPMVEg==" spinCount="100000" sheet="1" objects="1" scenarios="1"/>
  <mergeCells count="5">
    <mergeCell ref="A1:E1"/>
    <mergeCell ref="B3:E3"/>
    <mergeCell ref="B5:E5"/>
    <mergeCell ref="A7:E7"/>
    <mergeCell ref="A2:E2"/>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
  <sheetViews>
    <sheetView workbookViewId="0">
      <selection activeCell="J8" sqref="J8"/>
    </sheetView>
  </sheetViews>
  <sheetFormatPr baseColWidth="10" defaultColWidth="9.140625" defaultRowHeight="15" x14ac:dyDescent="0.25"/>
  <cols>
    <col min="1" max="1" width="16" customWidth="1"/>
    <col min="2" max="5" width="15.7109375" customWidth="1"/>
    <col min="6" max="6" width="8.85546875" bestFit="1" customWidth="1"/>
    <col min="7" max="7" width="8.28515625" customWidth="1"/>
    <col min="8" max="8" width="34.28515625" customWidth="1"/>
  </cols>
  <sheetData>
    <row r="1" spans="1:11" s="1" customFormat="1" ht="48" customHeight="1" x14ac:dyDescent="0.2">
      <c r="A1" s="157" t="s">
        <v>92</v>
      </c>
      <c r="B1" s="157"/>
      <c r="C1" s="157"/>
      <c r="D1" s="157"/>
      <c r="E1" s="157"/>
      <c r="F1" s="157"/>
      <c r="G1" s="157"/>
      <c r="H1" s="157"/>
    </row>
    <row r="2" spans="1:11" s="1" customFormat="1" ht="12.75" customHeight="1" x14ac:dyDescent="0.2">
      <c r="A2" s="179" t="s">
        <v>93</v>
      </c>
      <c r="B2" s="180"/>
      <c r="C2" s="180"/>
      <c r="D2" s="180"/>
      <c r="E2" s="180"/>
      <c r="F2" s="180"/>
      <c r="G2" s="180"/>
      <c r="H2" s="181"/>
    </row>
    <row r="3" spans="1:11" ht="146.44999999999999" customHeight="1" x14ac:dyDescent="0.25">
      <c r="A3" s="75" t="s">
        <v>91</v>
      </c>
      <c r="B3" s="189" t="s">
        <v>122</v>
      </c>
      <c r="C3" s="189"/>
      <c r="D3" s="189"/>
      <c r="E3" s="189"/>
      <c r="F3" s="189"/>
      <c r="G3" s="189"/>
      <c r="H3" s="189"/>
    </row>
    <row r="4" spans="1:11" x14ac:dyDescent="0.25">
      <c r="A4" s="2"/>
      <c r="B4" s="8"/>
      <c r="C4" s="8"/>
      <c r="D4" s="8"/>
      <c r="E4" s="8"/>
      <c r="F4" s="8"/>
      <c r="G4" s="8"/>
      <c r="H4" s="8"/>
    </row>
    <row r="5" spans="1:11" ht="22.5" customHeight="1" x14ac:dyDescent="0.25">
      <c r="A5" s="186" t="s">
        <v>32</v>
      </c>
      <c r="B5" s="186"/>
      <c r="C5" s="186"/>
      <c r="D5" s="186"/>
      <c r="E5" s="186"/>
      <c r="F5" s="186"/>
      <c r="G5" s="186"/>
      <c r="H5" s="186"/>
    </row>
    <row r="6" spans="1:11" ht="15" customHeight="1" x14ac:dyDescent="0.25">
      <c r="A6" s="185" t="s">
        <v>33</v>
      </c>
      <c r="B6" s="185"/>
      <c r="C6" s="185"/>
      <c r="D6" s="185"/>
      <c r="E6" s="185"/>
      <c r="F6" s="185"/>
      <c r="G6" s="185"/>
      <c r="H6" s="185"/>
    </row>
    <row r="7" spans="1:11" ht="24" x14ac:dyDescent="0.25">
      <c r="A7" s="73" t="s">
        <v>89</v>
      </c>
      <c r="B7" s="74"/>
      <c r="C7" s="74"/>
      <c r="D7" s="74"/>
      <c r="E7" s="74"/>
      <c r="F7" s="187" t="s">
        <v>34</v>
      </c>
      <c r="G7" s="187"/>
      <c r="H7" s="73" t="s">
        <v>90</v>
      </c>
    </row>
    <row r="8" spans="1:11" ht="82.5" customHeight="1" x14ac:dyDescent="0.25">
      <c r="A8" s="31" t="s">
        <v>123</v>
      </c>
      <c r="B8" s="162"/>
      <c r="C8" s="162"/>
      <c r="D8" s="71" t="s">
        <v>6</v>
      </c>
      <c r="E8" s="71" t="s">
        <v>36</v>
      </c>
      <c r="F8" s="72"/>
      <c r="G8" s="1"/>
      <c r="H8" s="56"/>
    </row>
    <row r="9" spans="1:11" ht="67.5" x14ac:dyDescent="0.25">
      <c r="A9" s="31" t="s">
        <v>124</v>
      </c>
      <c r="B9" s="9"/>
      <c r="C9" s="9"/>
      <c r="D9" s="9"/>
      <c r="E9" s="9"/>
      <c r="F9" s="188">
        <v>1</v>
      </c>
      <c r="G9" s="188"/>
      <c r="H9" s="43">
        <v>0</v>
      </c>
    </row>
    <row r="10" spans="1:11" ht="22.5" customHeight="1" x14ac:dyDescent="0.25">
      <c r="A10" s="6"/>
      <c r="B10" s="6"/>
      <c r="C10" s="6"/>
      <c r="D10" s="6"/>
      <c r="E10" s="6"/>
      <c r="F10" s="6"/>
      <c r="G10" s="6"/>
      <c r="H10" s="6"/>
    </row>
    <row r="11" spans="1:11" ht="51.95" customHeight="1" x14ac:dyDescent="0.25">
      <c r="A11" s="186" t="s">
        <v>37</v>
      </c>
      <c r="B11" s="186"/>
      <c r="C11" s="186"/>
      <c r="D11" s="186"/>
      <c r="E11" s="186"/>
      <c r="F11" s="186"/>
      <c r="G11" s="186"/>
      <c r="H11" s="186"/>
    </row>
    <row r="12" spans="1:11" ht="15" customHeight="1" x14ac:dyDescent="0.25">
      <c r="A12" s="185" t="s">
        <v>33</v>
      </c>
      <c r="B12" s="185"/>
      <c r="C12" s="185"/>
      <c r="D12" s="185"/>
      <c r="E12" s="185"/>
      <c r="F12" s="185"/>
      <c r="G12" s="185"/>
      <c r="H12" s="185"/>
    </row>
    <row r="13" spans="1:11" ht="36" x14ac:dyDescent="0.25">
      <c r="A13" s="73" t="s">
        <v>89</v>
      </c>
      <c r="B13" s="182" t="s">
        <v>65</v>
      </c>
      <c r="C13" s="183"/>
      <c r="D13" s="183"/>
      <c r="E13" s="184"/>
      <c r="F13" s="73" t="s">
        <v>34</v>
      </c>
      <c r="G13" s="73" t="s">
        <v>27</v>
      </c>
      <c r="H13" s="73" t="s">
        <v>38</v>
      </c>
    </row>
    <row r="14" spans="1:11" ht="112.5" x14ac:dyDescent="0.25">
      <c r="A14" s="45" t="s">
        <v>39</v>
      </c>
      <c r="B14" s="31" t="s">
        <v>40</v>
      </c>
      <c r="C14" s="31" t="s">
        <v>41</v>
      </c>
      <c r="D14" s="31" t="s">
        <v>42</v>
      </c>
      <c r="E14" s="31" t="s">
        <v>43</v>
      </c>
      <c r="F14" s="76">
        <v>0.5</v>
      </c>
      <c r="G14" s="56">
        <v>500</v>
      </c>
      <c r="H14" s="43">
        <v>0</v>
      </c>
      <c r="K14" s="21"/>
    </row>
    <row r="15" spans="1:11" ht="112.5" x14ac:dyDescent="0.25">
      <c r="A15" s="45" t="s">
        <v>35</v>
      </c>
      <c r="B15" s="31" t="s">
        <v>44</v>
      </c>
      <c r="C15" s="31" t="s">
        <v>45</v>
      </c>
      <c r="D15" s="31" t="s">
        <v>46</v>
      </c>
      <c r="E15" s="31" t="s">
        <v>47</v>
      </c>
      <c r="F15" s="76">
        <v>0.2</v>
      </c>
      <c r="G15" s="56">
        <v>200</v>
      </c>
      <c r="H15" s="43">
        <v>0</v>
      </c>
    </row>
    <row r="16" spans="1:11" ht="135" x14ac:dyDescent="0.25">
      <c r="A16" s="45" t="s">
        <v>48</v>
      </c>
      <c r="B16" s="31" t="s">
        <v>49</v>
      </c>
      <c r="C16" s="31" t="s">
        <v>50</v>
      </c>
      <c r="D16" s="31" t="s">
        <v>51</v>
      </c>
      <c r="E16" s="31" t="s">
        <v>52</v>
      </c>
      <c r="F16" s="76">
        <v>0.3</v>
      </c>
      <c r="G16" s="56">
        <v>300</v>
      </c>
      <c r="H16" s="43">
        <v>0</v>
      </c>
    </row>
    <row r="17" spans="6:8" x14ac:dyDescent="0.25">
      <c r="F17" s="22"/>
      <c r="G17" s="56">
        <f>SUM(G14:G16)</f>
        <v>1000</v>
      </c>
      <c r="H17" s="43">
        <f>SUM(H14:H16)</f>
        <v>0</v>
      </c>
    </row>
  </sheetData>
  <sheetProtection algorithmName="SHA-512" hashValue="Pzi1KtZcx9nDeZqCa1PJHqub9tA0ywW4HDuDTC1beDtPG1VAdpDD6qtKJsHHSdHWieYgy09D9+gPs7aHat7XBw==" saltValue="JO1Hetd/8qjKqmo63oue3Q==" spinCount="100000" sheet="1" objects="1" scenarios="1"/>
  <mergeCells count="11">
    <mergeCell ref="B13:E13"/>
    <mergeCell ref="A1:H1"/>
    <mergeCell ref="A12:H12"/>
    <mergeCell ref="A5:H5"/>
    <mergeCell ref="A11:H11"/>
    <mergeCell ref="A6:H6"/>
    <mergeCell ref="B8:C8"/>
    <mergeCell ref="F7:G7"/>
    <mergeCell ref="F9:G9"/>
    <mergeCell ref="B3:H3"/>
    <mergeCell ref="A2:H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a58650c-ece0-4ddd-bf90-b5f008151fc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41D5AFC0DC387449D4B876ECC4C53C1" ma:contentTypeVersion="14" ma:contentTypeDescription="Ein neues Dokument erstellen." ma:contentTypeScope="" ma:versionID="8f3ea63dd35c567cf29561bb1a4dd63a">
  <xsd:schema xmlns:xsd="http://www.w3.org/2001/XMLSchema" xmlns:xs="http://www.w3.org/2001/XMLSchema" xmlns:p="http://schemas.microsoft.com/office/2006/metadata/properties" xmlns:ns2="5a58650c-ece0-4ddd-bf90-b5f008151fc9" xmlns:ns3="87a69718-90b1-4f5e-a6e2-d7e195a84f01" targetNamespace="http://schemas.microsoft.com/office/2006/metadata/properties" ma:root="true" ma:fieldsID="632658ffaf9e7eb7d22ec20e3fe5b5fb" ns2:_="" ns3:_="">
    <xsd:import namespace="5a58650c-ece0-4ddd-bf90-b5f008151fc9"/>
    <xsd:import namespace="87a69718-90b1-4f5e-a6e2-d7e195a84f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58650c-ece0-4ddd-bf90-b5f008151f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a98d083d-d29e-4d2c-90d9-9b78849702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a69718-90b1-4f5e-a6e2-d7e195a84f01"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F60465-F301-47F7-80D7-EAC2B09FF86D}">
  <ds:schemaRefs>
    <ds:schemaRef ds:uri="http://schemas.microsoft.com/sharepoint/v3/contenttype/forms"/>
  </ds:schemaRefs>
</ds:datastoreItem>
</file>

<file path=customXml/itemProps2.xml><?xml version="1.0" encoding="utf-8"?>
<ds:datastoreItem xmlns:ds="http://schemas.openxmlformats.org/officeDocument/2006/customXml" ds:itemID="{38B74F4E-B52E-4053-B221-DB874C3B798D}">
  <ds:schemaRefs>
    <ds:schemaRef ds:uri="http://schemas.microsoft.com/office/infopath/2007/PartnerControls"/>
    <ds:schemaRef ds:uri="437188f4-3d11-4195-a105-0531546311a6"/>
    <ds:schemaRef ds:uri="http://schemas.openxmlformats.org/package/2006/metadata/core-properties"/>
    <ds:schemaRef ds:uri="7c1f17e4-8eeb-4c07-b6d3-ca95a91d8475"/>
    <ds:schemaRef ds:uri="http://purl.org/dc/elements/1.1/"/>
    <ds:schemaRef ds:uri="http://www.w3.org/XML/1998/namespace"/>
    <ds:schemaRef ds:uri="http://schemas.microsoft.com/office/2006/documentManagement/types"/>
    <ds:schemaRef ds:uri="http://schemas.microsoft.com/office/2006/metadata/properties"/>
    <ds:schemaRef ds:uri="http://purl.org/dc/dcmitype/"/>
    <ds:schemaRef ds:uri="http://purl.org/dc/terms/"/>
    <ds:schemaRef ds:uri="5a58650c-ece0-4ddd-bf90-b5f008151fc9"/>
  </ds:schemaRefs>
</ds:datastoreItem>
</file>

<file path=customXml/itemProps3.xml><?xml version="1.0" encoding="utf-8"?>
<ds:datastoreItem xmlns:ds="http://schemas.openxmlformats.org/officeDocument/2006/customXml" ds:itemID="{1CB5652E-64E9-47E1-8B02-FCAB460A0E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58650c-ece0-4ddd-bf90-b5f008151fc9"/>
    <ds:schemaRef ds:uri="87a69718-90b1-4f5e-a6e2-d7e195a84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Anleitung</vt:lpstr>
      <vt:lpstr>Teil 1 Leistungskriterien</vt:lpstr>
      <vt:lpstr>Teil 2 Konzeptkriterien</vt:lpstr>
      <vt:lpstr>Teil 3 Preisblatt</vt:lpstr>
      <vt:lpstr>Auswertung</vt:lpstr>
      <vt:lpstr>Matrix Einzelvergaben Los 2</vt:lpstr>
    </vt:vector>
  </TitlesOfParts>
  <Manager/>
  <Company>Goethe 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Goethe Benutzer</dc:creator>
  <cp:keywords/>
  <dc:description/>
  <cp:lastModifiedBy>Kappelmeier, Dinara</cp:lastModifiedBy>
  <cp:revision/>
  <dcterms:created xsi:type="dcterms:W3CDTF">2017-02-16T12:12:52Z</dcterms:created>
  <dcterms:modified xsi:type="dcterms:W3CDTF">2026-06-09T12:16:27Z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0x010100841D5AFC0DC387449D4B876ECC4C53C1</vt:lpwstr>
  </property>
  <property fmtid="{D5CDD505-2E9C-101B-9397-08002B2CF9AE}" pid="3" name="MediaServiceImageTags">
    <vt:lpwstr/>
  </property>
</Properties>
</file>